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\Desktop\Trabalho\Garanhuns\AV Santa Terezinha\"/>
    </mc:Choice>
  </mc:AlternateContent>
  <xr:revisionPtr revIDLastSave="0" documentId="13_ncr:1_{0AC8CB5E-E6DB-4ED9-B7E2-720061BB082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sumo do Orçamento" sheetId="1" r:id="rId1"/>
    <sheet name="Orçamento Sintético" sheetId="6" r:id="rId2"/>
    <sheet name="CPUs" sheetId="2" r:id="rId3"/>
    <sheet name="Curva ABC de Serviços" sheetId="3" r:id="rId4"/>
    <sheet name="Cronograma" sheetId="4" r:id="rId5"/>
  </sheets>
  <definedNames>
    <definedName name="_xlnm.Print_Titles" localSheetId="2">CPUs!$1:$4</definedName>
    <definedName name="_xlnm.Print_Titles" localSheetId="3">'Curva ABC de Serviços'!$1:$4</definedName>
    <definedName name="_xlnm.Print_Titles" localSheetId="1">'Orçamento Sintético'!$1:$6</definedName>
  </definedNames>
  <calcPr calcId="191029"/>
</workbook>
</file>

<file path=xl/calcChain.xml><?xml version="1.0" encoding="utf-8"?>
<calcChain xmlns="http://schemas.openxmlformats.org/spreadsheetml/2006/main">
  <c r="I157" i="6" l="1"/>
  <c r="J157" i="6" s="1"/>
  <c r="K157" i="6" s="1"/>
  <c r="I156" i="6"/>
  <c r="J156" i="6" s="1"/>
  <c r="K156" i="6" s="1"/>
  <c r="I155" i="6"/>
  <c r="J155" i="6" s="1"/>
  <c r="I153" i="6"/>
  <c r="J153" i="6" s="1"/>
  <c r="K153" i="6" s="1"/>
  <c r="I152" i="6"/>
  <c r="J152" i="6" s="1"/>
  <c r="K152" i="6" s="1"/>
  <c r="I151" i="6"/>
  <c r="J151" i="6" s="1"/>
  <c r="K151" i="6" s="1"/>
  <c r="I150" i="6"/>
  <c r="J150" i="6" s="1"/>
  <c r="K150" i="6" s="1"/>
  <c r="J149" i="6"/>
  <c r="K149" i="6" s="1"/>
  <c r="I149" i="6"/>
  <c r="I148" i="6"/>
  <c r="J148" i="6" s="1"/>
  <c r="K148" i="6" s="1"/>
  <c r="J147" i="6"/>
  <c r="K147" i="6" s="1"/>
  <c r="I147" i="6"/>
  <c r="J146" i="6"/>
  <c r="K146" i="6" s="1"/>
  <c r="I146" i="6"/>
  <c r="I145" i="6"/>
  <c r="J145" i="6" s="1"/>
  <c r="K145" i="6" s="1"/>
  <c r="I144" i="6"/>
  <c r="J144" i="6" s="1"/>
  <c r="J143" i="6"/>
  <c r="K143" i="6" s="1"/>
  <c r="I143" i="6"/>
  <c r="I141" i="6"/>
  <c r="J141" i="6" s="1"/>
  <c r="K141" i="6" s="1"/>
  <c r="I140" i="6"/>
  <c r="J140" i="6" s="1"/>
  <c r="K140" i="6" s="1"/>
  <c r="I139" i="6"/>
  <c r="J139" i="6" s="1"/>
  <c r="K139" i="6" s="1"/>
  <c r="I138" i="6"/>
  <c r="J138" i="6" s="1"/>
  <c r="K138" i="6" s="1"/>
  <c r="I137" i="6"/>
  <c r="J137" i="6" s="1"/>
  <c r="K137" i="6" s="1"/>
  <c r="I136" i="6"/>
  <c r="J136" i="6" s="1"/>
  <c r="K136" i="6" s="1"/>
  <c r="K135" i="6"/>
  <c r="J135" i="6"/>
  <c r="I135" i="6"/>
  <c r="J134" i="6"/>
  <c r="K134" i="6" s="1"/>
  <c r="I134" i="6"/>
  <c r="J133" i="6"/>
  <c r="K133" i="6" s="1"/>
  <c r="I133" i="6"/>
  <c r="I132" i="6"/>
  <c r="J132" i="6" s="1"/>
  <c r="K132" i="6" s="1"/>
  <c r="J131" i="6"/>
  <c r="K131" i="6" s="1"/>
  <c r="I131" i="6"/>
  <c r="J130" i="6"/>
  <c r="K130" i="6" s="1"/>
  <c r="I130" i="6"/>
  <c r="I129" i="6"/>
  <c r="J129" i="6" s="1"/>
  <c r="K129" i="6" s="1"/>
  <c r="I128" i="6"/>
  <c r="J128" i="6" s="1"/>
  <c r="K128" i="6" s="1"/>
  <c r="J127" i="6"/>
  <c r="K127" i="6" s="1"/>
  <c r="I127" i="6"/>
  <c r="I126" i="6"/>
  <c r="J126" i="6" s="1"/>
  <c r="K126" i="6" s="1"/>
  <c r="I125" i="6"/>
  <c r="J125" i="6" s="1"/>
  <c r="K125" i="6" s="1"/>
  <c r="I124" i="6"/>
  <c r="J124" i="6" s="1"/>
  <c r="K124" i="6" s="1"/>
  <c r="I123" i="6"/>
  <c r="J123" i="6" s="1"/>
  <c r="I121" i="6"/>
  <c r="J121" i="6" s="1"/>
  <c r="K121" i="6" s="1"/>
  <c r="I120" i="6"/>
  <c r="J120" i="6" s="1"/>
  <c r="K120" i="6" s="1"/>
  <c r="K119" i="6"/>
  <c r="J119" i="6"/>
  <c r="I119" i="6"/>
  <c r="J118" i="6"/>
  <c r="K118" i="6" s="1"/>
  <c r="I118" i="6"/>
  <c r="J117" i="6"/>
  <c r="K117" i="6" s="1"/>
  <c r="I117" i="6"/>
  <c r="I116" i="6"/>
  <c r="J116" i="6" s="1"/>
  <c r="K116" i="6" s="1"/>
  <c r="J115" i="6"/>
  <c r="K115" i="6" s="1"/>
  <c r="I115" i="6"/>
  <c r="J114" i="6"/>
  <c r="K114" i="6" s="1"/>
  <c r="I114" i="6"/>
  <c r="I113" i="6"/>
  <c r="J113" i="6" s="1"/>
  <c r="K113" i="6" s="1"/>
  <c r="I112" i="6"/>
  <c r="J112" i="6" s="1"/>
  <c r="K112" i="6" s="1"/>
  <c r="J111" i="6"/>
  <c r="K111" i="6" s="1"/>
  <c r="I111" i="6"/>
  <c r="I110" i="6"/>
  <c r="J110" i="6" s="1"/>
  <c r="K110" i="6" s="1"/>
  <c r="I109" i="6"/>
  <c r="J109" i="6" s="1"/>
  <c r="K109" i="6" s="1"/>
  <c r="I108" i="6"/>
  <c r="J108" i="6" s="1"/>
  <c r="K108" i="6" s="1"/>
  <c r="I107" i="6"/>
  <c r="J107" i="6" s="1"/>
  <c r="K107" i="6" s="1"/>
  <c r="I106" i="6"/>
  <c r="J106" i="6" s="1"/>
  <c r="K106" i="6" s="1"/>
  <c r="I105" i="6"/>
  <c r="J105" i="6" s="1"/>
  <c r="K105" i="6" s="1"/>
  <c r="I104" i="6"/>
  <c r="J104" i="6" s="1"/>
  <c r="K104" i="6" s="1"/>
  <c r="K103" i="6"/>
  <c r="J103" i="6"/>
  <c r="I103" i="6"/>
  <c r="J102" i="6"/>
  <c r="K102" i="6" s="1"/>
  <c r="I102" i="6"/>
  <c r="J101" i="6"/>
  <c r="K101" i="6" s="1"/>
  <c r="I101" i="6"/>
  <c r="I100" i="6"/>
  <c r="J100" i="6" s="1"/>
  <c r="K100" i="6" s="1"/>
  <c r="J99" i="6"/>
  <c r="I99" i="6"/>
  <c r="I97" i="6"/>
  <c r="J97" i="6" s="1"/>
  <c r="K97" i="6" s="1"/>
  <c r="I96" i="6"/>
  <c r="J96" i="6" s="1"/>
  <c r="K96" i="6" s="1"/>
  <c r="J95" i="6"/>
  <c r="K95" i="6" s="1"/>
  <c r="I95" i="6"/>
  <c r="I94" i="6"/>
  <c r="J94" i="6" s="1"/>
  <c r="K94" i="6" s="1"/>
  <c r="I93" i="6"/>
  <c r="J93" i="6" s="1"/>
  <c r="K93" i="6" s="1"/>
  <c r="I92" i="6"/>
  <c r="J92" i="6" s="1"/>
  <c r="K92" i="6" s="1"/>
  <c r="I91" i="6"/>
  <c r="J91" i="6" s="1"/>
  <c r="K91" i="6" s="1"/>
  <c r="I90" i="6"/>
  <c r="J90" i="6" s="1"/>
  <c r="K90" i="6" s="1"/>
  <c r="I89" i="6"/>
  <c r="J89" i="6" s="1"/>
  <c r="K89" i="6" s="1"/>
  <c r="I88" i="6"/>
  <c r="J88" i="6" s="1"/>
  <c r="K88" i="6" s="1"/>
  <c r="K87" i="6"/>
  <c r="J87" i="6"/>
  <c r="I87" i="6"/>
  <c r="J86" i="6"/>
  <c r="K86" i="6" s="1"/>
  <c r="I86" i="6"/>
  <c r="J85" i="6"/>
  <c r="K85" i="6" s="1"/>
  <c r="I85" i="6"/>
  <c r="I84" i="6"/>
  <c r="J84" i="6" s="1"/>
  <c r="K84" i="6" s="1"/>
  <c r="J83" i="6"/>
  <c r="K83" i="6" s="1"/>
  <c r="I83" i="6"/>
  <c r="J82" i="6"/>
  <c r="K82" i="6" s="1"/>
  <c r="I82" i="6"/>
  <c r="I81" i="6"/>
  <c r="J81" i="6" s="1"/>
  <c r="K81" i="6" s="1"/>
  <c r="I80" i="6"/>
  <c r="J80" i="6" s="1"/>
  <c r="K80" i="6" s="1"/>
  <c r="J79" i="6"/>
  <c r="K79" i="6" s="1"/>
  <c r="I79" i="6"/>
  <c r="I78" i="6"/>
  <c r="J78" i="6" s="1"/>
  <c r="K78" i="6" s="1"/>
  <c r="I77" i="6"/>
  <c r="J77" i="6" s="1"/>
  <c r="K77" i="6" s="1"/>
  <c r="I76" i="6"/>
  <c r="J76" i="6" s="1"/>
  <c r="I74" i="6"/>
  <c r="J74" i="6" s="1"/>
  <c r="K74" i="6" s="1"/>
  <c r="I73" i="6"/>
  <c r="J73" i="6" s="1"/>
  <c r="K73" i="6" s="1"/>
  <c r="I72" i="6"/>
  <c r="J72" i="6" s="1"/>
  <c r="K72" i="6" s="1"/>
  <c r="K71" i="6"/>
  <c r="J71" i="6"/>
  <c r="I71" i="6"/>
  <c r="J70" i="6"/>
  <c r="K70" i="6" s="1"/>
  <c r="I70" i="6"/>
  <c r="J69" i="6"/>
  <c r="K69" i="6" s="1"/>
  <c r="I69" i="6"/>
  <c r="I68" i="6"/>
  <c r="J68" i="6" s="1"/>
  <c r="K68" i="6" s="1"/>
  <c r="J67" i="6"/>
  <c r="K67" i="6" s="1"/>
  <c r="I67" i="6"/>
  <c r="J66" i="6"/>
  <c r="K66" i="6" s="1"/>
  <c r="I66" i="6"/>
  <c r="I65" i="6"/>
  <c r="J65" i="6" s="1"/>
  <c r="K65" i="6" s="1"/>
  <c r="I64" i="6"/>
  <c r="J64" i="6" s="1"/>
  <c r="K64" i="6" s="1"/>
  <c r="J63" i="6"/>
  <c r="K63" i="6" s="1"/>
  <c r="I63" i="6"/>
  <c r="I62" i="6"/>
  <c r="J62" i="6" s="1"/>
  <c r="K62" i="6" s="1"/>
  <c r="I61" i="6"/>
  <c r="J61" i="6" s="1"/>
  <c r="I58" i="6"/>
  <c r="J58" i="6" s="1"/>
  <c r="K58" i="6" s="1"/>
  <c r="I57" i="6"/>
  <c r="J57" i="6" s="1"/>
  <c r="K57" i="6" s="1"/>
  <c r="I56" i="6"/>
  <c r="J56" i="6" s="1"/>
  <c r="K56" i="6" s="1"/>
  <c r="K55" i="6"/>
  <c r="J55" i="6"/>
  <c r="I55" i="6"/>
  <c r="J54" i="6"/>
  <c r="K54" i="6" s="1"/>
  <c r="I54" i="6"/>
  <c r="J53" i="6"/>
  <c r="K53" i="6" s="1"/>
  <c r="I53" i="6"/>
  <c r="I52" i="6"/>
  <c r="J52" i="6" s="1"/>
  <c r="K52" i="6" s="1"/>
  <c r="J51" i="6"/>
  <c r="K51" i="6" s="1"/>
  <c r="I51" i="6"/>
  <c r="J50" i="6"/>
  <c r="K50" i="6" s="1"/>
  <c r="I50" i="6"/>
  <c r="I49" i="6"/>
  <c r="J49" i="6" s="1"/>
  <c r="K49" i="6" s="1"/>
  <c r="I48" i="6"/>
  <c r="J48" i="6" s="1"/>
  <c r="K48" i="6" s="1"/>
  <c r="J47" i="6"/>
  <c r="K47" i="6" s="1"/>
  <c r="I47" i="6"/>
  <c r="I46" i="6"/>
  <c r="J46" i="6" s="1"/>
  <c r="K46" i="6" s="1"/>
  <c r="I45" i="6"/>
  <c r="J45" i="6" s="1"/>
  <c r="K45" i="6" s="1"/>
  <c r="I44" i="6"/>
  <c r="J44" i="6" s="1"/>
  <c r="K44" i="6" s="1"/>
  <c r="I43" i="6"/>
  <c r="J43" i="6" s="1"/>
  <c r="K43" i="6" s="1"/>
  <c r="I42" i="6"/>
  <c r="J42" i="6" s="1"/>
  <c r="K42" i="6" s="1"/>
  <c r="I41" i="6"/>
  <c r="J41" i="6" s="1"/>
  <c r="K41" i="6" s="1"/>
  <c r="I40" i="6"/>
  <c r="J40" i="6" s="1"/>
  <c r="K40" i="6" s="1"/>
  <c r="I39" i="6"/>
  <c r="J39" i="6" s="1"/>
  <c r="K39" i="6" s="1"/>
  <c r="J38" i="6"/>
  <c r="K38" i="6" s="1"/>
  <c r="I38" i="6"/>
  <c r="J37" i="6"/>
  <c r="K37" i="6" s="1"/>
  <c r="I37" i="6"/>
  <c r="I36" i="6"/>
  <c r="J36" i="6" s="1"/>
  <c r="K36" i="6" s="1"/>
  <c r="J35" i="6"/>
  <c r="K35" i="6" s="1"/>
  <c r="I35" i="6"/>
  <c r="J34" i="6"/>
  <c r="K34" i="6" s="1"/>
  <c r="I34" i="6"/>
  <c r="I33" i="6"/>
  <c r="J33" i="6" s="1"/>
  <c r="K33" i="6" s="1"/>
  <c r="I32" i="6"/>
  <c r="J32" i="6" s="1"/>
  <c r="J31" i="6"/>
  <c r="K31" i="6" s="1"/>
  <c r="I31" i="6"/>
  <c r="I29" i="6"/>
  <c r="J29" i="6" s="1"/>
  <c r="K29" i="6" s="1"/>
  <c r="I28" i="6"/>
  <c r="J28" i="6" s="1"/>
  <c r="K28" i="6" s="1"/>
  <c r="I27" i="6"/>
  <c r="J27" i="6" s="1"/>
  <c r="K27" i="6" s="1"/>
  <c r="I26" i="6"/>
  <c r="J26" i="6" s="1"/>
  <c r="K26" i="6" s="1"/>
  <c r="I25" i="6"/>
  <c r="J25" i="6" s="1"/>
  <c r="K25" i="6" s="1"/>
  <c r="I24" i="6"/>
  <c r="J24" i="6" s="1"/>
  <c r="K24" i="6" s="1"/>
  <c r="I23" i="6"/>
  <c r="J23" i="6" s="1"/>
  <c r="K23" i="6" s="1"/>
  <c r="J22" i="6"/>
  <c r="K22" i="6" s="1"/>
  <c r="I22" i="6"/>
  <c r="J21" i="6"/>
  <c r="K21" i="6" s="1"/>
  <c r="I21" i="6"/>
  <c r="J19" i="6"/>
  <c r="K19" i="6" s="1"/>
  <c r="I19" i="6"/>
  <c r="J18" i="6"/>
  <c r="K18" i="6" s="1"/>
  <c r="I18" i="6"/>
  <c r="I17" i="6"/>
  <c r="J17" i="6" s="1"/>
  <c r="K17" i="6" s="1"/>
  <c r="I16" i="6"/>
  <c r="J16" i="6" s="1"/>
  <c r="I14" i="6"/>
  <c r="J14" i="6" s="1"/>
  <c r="K14" i="6" s="1"/>
  <c r="I13" i="6"/>
  <c r="J13" i="6" s="1"/>
  <c r="K13" i="6" s="1"/>
  <c r="I12" i="6"/>
  <c r="J12" i="6" s="1"/>
  <c r="K12" i="6" s="1"/>
  <c r="I11" i="6"/>
  <c r="J11" i="6" s="1"/>
  <c r="K11" i="6" s="1"/>
  <c r="I10" i="6"/>
  <c r="J10" i="6" s="1"/>
  <c r="I8" i="6"/>
  <c r="J8" i="6" s="1"/>
  <c r="J14" i="1"/>
  <c r="J13" i="1"/>
  <c r="J12" i="1"/>
  <c r="J11" i="1"/>
  <c r="J10" i="1"/>
  <c r="J9" i="1"/>
  <c r="J8" i="1"/>
  <c r="J7" i="1"/>
  <c r="J6" i="1"/>
  <c r="J5" i="1"/>
  <c r="K10" i="6" l="1"/>
  <c r="I9" i="6"/>
  <c r="J9" i="6" s="1"/>
  <c r="K9" i="6" s="1"/>
  <c r="K144" i="6"/>
  <c r="I142" i="6"/>
  <c r="J142" i="6" s="1"/>
  <c r="K142" i="6" s="1"/>
  <c r="K123" i="6"/>
  <c r="I122" i="6"/>
  <c r="J122" i="6" s="1"/>
  <c r="K122" i="6" s="1"/>
  <c r="K16" i="6"/>
  <c r="I15" i="6"/>
  <c r="J15" i="6" s="1"/>
  <c r="K15" i="6" s="1"/>
  <c r="K32" i="6"/>
  <c r="I30" i="6"/>
  <c r="J30" i="6" s="1"/>
  <c r="K30" i="6" s="1"/>
  <c r="K76" i="6"/>
  <c r="I75" i="6"/>
  <c r="J75" i="6" s="1"/>
  <c r="K75" i="6" s="1"/>
  <c r="I98" i="6"/>
  <c r="J98" i="6" s="1"/>
  <c r="K98" i="6" s="1"/>
  <c r="K155" i="6"/>
  <c r="I154" i="6"/>
  <c r="J154" i="6" s="1"/>
  <c r="K154" i="6" s="1"/>
  <c r="K61" i="6"/>
  <c r="I60" i="6"/>
  <c r="J60" i="6" s="1"/>
  <c r="I7" i="6"/>
  <c r="J7" i="6" s="1"/>
  <c r="K8" i="6"/>
  <c r="I20" i="6"/>
  <c r="J20" i="6" s="1"/>
  <c r="K20" i="6" s="1"/>
  <c r="K99" i="6"/>
  <c r="K7" i="6" l="1"/>
  <c r="K60" i="6"/>
  <c r="I59" i="6"/>
  <c r="J59" i="6" s="1"/>
  <c r="K59" i="6" s="1"/>
  <c r="K1" i="6" l="1"/>
</calcChain>
</file>

<file path=xl/sharedStrings.xml><?xml version="1.0" encoding="utf-8"?>
<sst xmlns="http://schemas.openxmlformats.org/spreadsheetml/2006/main" count="3412" uniqueCount="1197">
  <si>
    <t>Obra</t>
  </si>
  <si>
    <t>Bancos</t>
  </si>
  <si>
    <t>B.D.I.</t>
  </si>
  <si>
    <t>Encargos Sociais</t>
  </si>
  <si>
    <t>REFORMA DA PRAÇA E CANTEIROS CENTRAIS DA AVENIDA SANTA TEREZINHA, NO MUNICÍPIO DE GARANHUNS - PE</t>
  </si>
  <si>
    <t xml:space="preserve">SINAPI - 06/2026 - Pernambuco
SBC - 07/2026 - Pernambuco
SICRO3 - 04/2026 - Pernambuco
ORSE - 04/2026 - Sergipe
SEINFRA - 028 - Ceará
</t>
  </si>
  <si>
    <t>21,35%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</si>
  <si>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</si>
  <si>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</si>
  <si>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</si>
  <si>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</si>
  <si>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</si>
  <si>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</si>
  <si>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</si>
  <si>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</si>
  <si>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LOCAL</t>
  </si>
  <si>
    <t xml:space="preserve"> 2 </t>
  </si>
  <si>
    <t>SERVIÇOS PRELIMINARES</t>
  </si>
  <si>
    <t xml:space="preserve"> 3 </t>
  </si>
  <si>
    <t>DEMOLIÇÕES E RETIRADAS</t>
  </si>
  <si>
    <t xml:space="preserve"> 4 </t>
  </si>
  <si>
    <t>PISO</t>
  </si>
  <si>
    <t xml:space="preserve"> 5 </t>
  </si>
  <si>
    <t>BANCOS, CANTEIROS, FONTE E BUSTO</t>
  </si>
  <si>
    <t xml:space="preserve"> 6 </t>
  </si>
  <si>
    <t>MOBILIÁRIO E EQUIPAMENTOS</t>
  </si>
  <si>
    <t xml:space="preserve"> 7 </t>
  </si>
  <si>
    <t>INSTALAÇÕES ELÉTRICAS</t>
  </si>
  <si>
    <t xml:space="preserve"> 8 </t>
  </si>
  <si>
    <t>INSTALAÇÕES HIDRÁULICAS</t>
  </si>
  <si>
    <t xml:space="preserve"> 9 </t>
  </si>
  <si>
    <t>CISTERNA E CASA DE BOMBA</t>
  </si>
  <si>
    <t xml:space="preserve"> 10 </t>
  </si>
  <si>
    <t>DIVERSOS</t>
  </si>
  <si>
    <t>Total sem BDI</t>
  </si>
  <si>
    <t>Total do BDI</t>
  </si>
  <si>
    <t>Total Geral</t>
  </si>
  <si>
    <t>Composições Analíticas com Preço Unitário</t>
  </si>
  <si>
    <t>Composições Principais</t>
  </si>
  <si>
    <t xml:space="preserve"> 1.1 </t>
  </si>
  <si>
    <t>Código</t>
  </si>
  <si>
    <t>Banco</t>
  </si>
  <si>
    <t>Tipo</t>
  </si>
  <si>
    <t>Und</t>
  </si>
  <si>
    <t>Valor Unit</t>
  </si>
  <si>
    <t>Composição</t>
  </si>
  <si>
    <t xml:space="preserve"> CPU 344 </t>
  </si>
  <si>
    <t>Próprio</t>
  </si>
  <si>
    <t>ADMINISTRAÇÃO DE OBRA</t>
  </si>
  <si>
    <t>SEDI - SERVIÇOS DIVERSOS</t>
  </si>
  <si>
    <t>UN</t>
  </si>
  <si>
    <t>Composição Auxiliar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</si>
  <si>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</si>
  <si>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</si>
  <si>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</si>
  <si>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</si>
  <si>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</si>
  <si>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 xml:space="preserve"> 90776 </t>
  </si>
  <si>
    <t>ENCARREGADO GERAL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</si>
  <si>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</si>
  <si>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</si>
  <si>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</si>
  <si>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</si>
  <si>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</si>
  <si>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2.4 </t>
  </si>
  <si>
    <t xml:space="preserve"> CPU 337 </t>
  </si>
  <si>
    <t>COMPOSIÇÃO PARAMÉTRICA DE EXECUÇÃO DE ALMOXARIFADO EM CANTEIRO DE OBRAS, FORA DA PROJEÇÃO DA LAJE, EM CHAPA DE MADEIRA COMPENSADA, NÃO INCLUSO MOBILIÁRIO E EQUIPAMENTOS. AF_01/2024_PE - REFERÊNCIA SINAPI (104895)</t>
  </si>
  <si>
    <t>CANT - CANTEIRO DE OBRAS</t>
  </si>
  <si>
    <t>m²</t>
  </si>
  <si>
    <t xml:space="preserve"> 101908 </t>
  </si>
  <si>
    <t>EXTINTOR DE INCÊNDIO PORTÁTIL COM CARGA DE PQS DE 4 KG, CLASSE BC - FORNECIMENTO E INSTALAÇÃO. AF_01/2026_PE</t>
  </si>
  <si>
    <t>Instalações de Gás e Incêndio em Aço e Ferro Galvanizado</t>
  </si>
  <si>
    <t xml:space="preserve"> 92543 </t>
  </si>
  <si>
    <t>TRAMA DE MADEIRA COMPOSTA POR TERÇAS PARA TELHADOS DE ATÉ 2 ÁGUAS PARA TELHA ONDULADA DE FIBROCIMENTO, METÁLICA, PLÁSTICA OU TERMOACÚSTICA, INCLUSO TRANSPORTE VERTICAL. AF_10/2025</t>
  </si>
  <si>
    <t>Estrutura e Trama para Cobertura</t>
  </si>
  <si>
    <t xml:space="preserve"> 98443 </t>
  </si>
  <si>
    <t>PAREDE DE MADEIRA COMPENSADA PARA CONSTRUÇÃO TEMPORÁRIA EM CHAPA SIMPLES, INTERNA, SEM VÃO. AF_03/2024</t>
  </si>
  <si>
    <t>Instalações para Canteiros de Obras</t>
  </si>
  <si>
    <t xml:space="preserve"> 91927 </t>
  </si>
  <si>
    <t>CABO DE COBRE FLEXÍVEL ISOLADO, 2,5 MM², ANTI-CHAMA 0,6/1,0 KV, PARA CIRCUITOS TERMINAIS - FORNECIMENTO E INSTALAÇÃO. AF_03/2023</t>
  </si>
  <si>
    <t>Instalações Elétricas - Eletrodutos Embutidos, Cabos, Caixas, Tomadas e Interruptores</t>
  </si>
  <si>
    <t>M</t>
  </si>
  <si>
    <t xml:space="preserve"> 94992 </t>
  </si>
  <si>
    <t>EXECUÇÃO DE PASSEIO (CALÇADA) OU PISO DE CONCRETO COM CONCRETO MOLDADO IN LOCO, FEITO EM OBRA, ACABAMENTO CONVENCIONAL, ESPESSURA 6 CM, ARMADO. AF_08/2022</t>
  </si>
  <si>
    <t>Passeios de Concreto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</si>
  <si>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</si>
  <si>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</si>
  <si>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>Instalações Elétricas - Quadros, Cabos, Disjuntores, Contatores e Barramentos Blindados</t>
  </si>
  <si>
    <t xml:space="preserve"> 91341 </t>
  </si>
  <si>
    <t>PORTA EM ALUMÍNIO DE ABRIR TIPO VENEZIANA COM GUARNIÇÃO, FIXAÇÃO COM PARAFUSOS - FORNECIMENTO E INSTALAÇÃO. AF_10/2025</t>
  </si>
  <si>
    <t>Esquadrias - Portas</t>
  </si>
  <si>
    <t xml:space="preserve"> 93654 </t>
  </si>
  <si>
    <t>DISJUNTOR MONOPOLAR TIPO DIN, CORRENTE NOMINAL DE 16A - FORNECIMENTO E INSTALAÇÃO. AF_07/2025</t>
  </si>
  <si>
    <t xml:space="preserve"> 98294 </t>
  </si>
  <si>
    <t>CABO ELETRÔNICO CATEGORIA 5E, INSTALADO EM EDIFICAÇÃO RESIDENCIAL - FORNECIMENTO E INSTALAÇÃO. AF_08/2025</t>
  </si>
  <si>
    <t>Redes de Lógica, Telefonia e Imagem</t>
  </si>
  <si>
    <t xml:space="preserve"> 91997 </t>
  </si>
  <si>
    <t>TOMADA MÉDIA DE EMBUTIR (1 MÓDULO), 2P+T 20 A, INCLUINDO SUPORTE E PLACA - FORNECIMENTO E INSTALAÇÃO. AF_03/2023</t>
  </si>
  <si>
    <t xml:space="preserve"> 98307 </t>
  </si>
  <si>
    <t>TOMADA DE REDE RJ45 - FORNECIMENTO E INSTALAÇÃO. AF_08/2025</t>
  </si>
  <si>
    <t xml:space="preserve"> 98441 </t>
  </si>
  <si>
    <t>PAREDE DE MADEIRA COMPENSADA PARA CONSTRUÇÃO TEMPORÁRIA EM CHAPA SIMPLES, EXTERNA, SEM VÃO. AF_03/2024</t>
  </si>
  <si>
    <t xml:space="preserve"> 91851 </t>
  </si>
  <si>
    <t>ELETRODUTO FLEXÍVEL LISO, PEAD, DN 40 MM (1 1/4"), PARA CIRCUITOS TERMINAIS, INSTALADO EM LAJE - FORNECIMENTO E INSTALAÇÃO. AF_03/2023</t>
  </si>
  <si>
    <t xml:space="preserve"> 93672 </t>
  </si>
  <si>
    <t>DISJUNTOR TRIPOLAR TIPO DIN, CORRENTE NOMINAL DE 40A - FORNECIMENTO E INSTALAÇÃO. AF_07/2025</t>
  </si>
  <si>
    <t xml:space="preserve"> 91933 </t>
  </si>
  <si>
    <t>CABO DE COBRE FLEXÍVEL ISOLADO, 10 MM², ANTI-CHAMA 0,6/1,0 KV, PARA CIRCUITOS TERMINAIS - FORNECIMENTO E INSTALAÇÃO. AF_03/2023</t>
  </si>
  <si>
    <t xml:space="preserve"> CPU 336 </t>
  </si>
  <si>
    <t>LUMINÁRIA TIPO CALHA, DE EMBUTIR, COM 2 LÂMPADAS TUBULARES LED DE 18 W, SEM REATOR - FORNECIMENTO E INSTALAÇÃO. AF_09/2024 - REFERÊNCIA SINAPI (100916)</t>
  </si>
  <si>
    <t>Iluminação Predial e Monitoramento</t>
  </si>
  <si>
    <t xml:space="preserve"> 91953 </t>
  </si>
  <si>
    <t>INTERRUPTOR SIMPLES (1 MÓDULO), 10A/250V, INCLUINDO SUPORTE E PLACA - FORNECIMENTO E INSTALAÇÃO. AF_03/2023</t>
  </si>
  <si>
    <t xml:space="preserve"> 95240 </t>
  </si>
  <si>
    <t>LASTRO DE CONCRETO MAGRO, APLICADO EM PISOS, LAJES SOBRE SOLO OU RADIERS, ESPESSURA DE 3 CM. AF_01/2024</t>
  </si>
  <si>
    <t>Lastro</t>
  </si>
  <si>
    <t xml:space="preserve"> 91304 </t>
  </si>
  <si>
    <t>FECHADURA DE EMBUTIR COM CILINDRO, EXTERNA, COMPLETA, ACABAMENTO PADRÃO POPULAR, INCLUSO EXECUÇÃO DE FURO - FORNECIMENTO E INSTALAÇÃO. AF_10/2025</t>
  </si>
  <si>
    <t xml:space="preserve"> 97599 </t>
  </si>
  <si>
    <t>LUMINÁRIA DE EMERGÊNCIA, COM 30 LÂMPADAS LED DE 2 W, SEM REATOR - FORNECIMENTO E INSTALAÇÃO. AF_09/2024</t>
  </si>
  <si>
    <t xml:space="preserve"> 94210 </t>
  </si>
  <si>
    <t>TELHAMENTO COM TELHA ONDULADA DE FIBROCIMENTO E = 6 MM, COM RECOBRIMENTO LATERAL DE 1 1/4 DE ONDA PARA TELHADO COM INCLINAÇÃO MÁXIMA DE 10°, COM ATÉ 2 ÁGUAS, INCLUSO IÇAMENTO. AF_06/2026</t>
  </si>
  <si>
    <t>Telhamento para Cobertura</t>
  </si>
  <si>
    <t xml:space="preserve"> 92000 </t>
  </si>
  <si>
    <t>TOMADA BAIXA DE EMBUTIR (1 MÓDULO), 2P+T 10 A, INCLUINDO SUPORTE E PLACA - FORNECIMENTO E INSTALAÇÃO. AF_03/2023</t>
  </si>
  <si>
    <t xml:space="preserve"> 92557 </t>
  </si>
  <si>
    <t>FABRICAÇÃO E INSTALAÇÃO DE TESOURA INTEIRA EM MADEIRA NÃO APARELHADA, VÃO DE 5 M, PARA TELHA ONDULADA DE FIBROCIMENTO, METÁLICA, PLÁSTICA OU TERMOACÚSTICA, INCLUSO IÇAMENTO. AF_10/2025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</si>
  <si>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</si>
  <si>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</si>
  <si>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91937 </t>
  </si>
  <si>
    <t>CAIXA OCTOGONAL 3" X 3", PVC, INSTALADA EM LAJE - FORNECIMENTO E INSTALAÇÃO. AF_03/2023</t>
  </si>
  <si>
    <t xml:space="preserve"> 95727 </t>
  </si>
  <si>
    <t>ELETRODUTO RÍGIDO SOLDÁVEL, PVC, DN 25 MM (3/4"), APARENTE - FORNECIMENTO E INSTALAÇÃO. AF_01/2026</t>
  </si>
  <si>
    <t>Instalações Elétricas - Eletrodutos, Conexões e Conduletes Aparentes</t>
  </si>
  <si>
    <t xml:space="preserve"> 91925 </t>
  </si>
  <si>
    <t>CABO DE COBRE FLEXÍVEL ISOLADO, 1,5 MM², ANTI-CHAMA 0,6/1,0 KV, PARA CIRCUITOS TERMINAIS - FORNECIMENTO E INSTALAÇÃO. AF_03/2023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</si>
  <si>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</si>
  <si>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</si>
  <si>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</si>
  <si>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</si>
  <si>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</si>
  <si>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 xml:space="preserve"> 102218 </t>
  </si>
  <si>
    <t>PINTURA TINTA DE ACABAMENTO (PIGMENTADA) ESMALTE SINTÉTICO FOSCO EM MADEIRA, 2 DEMÃOS. AF_01/2021</t>
  </si>
  <si>
    <t>Pintura em Madeira</t>
  </si>
  <si>
    <t xml:space="preserve"> 2.5 </t>
  </si>
  <si>
    <t xml:space="preserve"> CPU 373 </t>
  </si>
  <si>
    <t>REGULARIZAÇÃO MANUAL E COMPACTAÇÃO COM PLACA VIBRATÓRIA (REF ITEM 11472 ORSE 11/25)</t>
  </si>
  <si>
    <t>SERP - SERVIÇOS PRELIMINARES</t>
  </si>
  <si>
    <t>M²</t>
  </si>
  <si>
    <t xml:space="preserve"> 88316 </t>
  </si>
  <si>
    <t>SERVENTE COM ENCARGOS COMPLEMENTARES</t>
  </si>
  <si>
    <t>Insumo</t>
  </si>
  <si>
    <t xml:space="preserve"> 2461 </t>
  </si>
  <si>
    <t>ORSE</t>
  </si>
  <si>
    <t>Aluguel de compactador placa 415 kg  (dynapac - cm 20 diesel  - 6,0 hp)</t>
  </si>
  <si>
    <t>Equipamento</t>
  </si>
  <si>
    <t>h</t>
  </si>
  <si>
    <t xml:space="preserve"> 2459 </t>
  </si>
  <si>
    <t>Caminhao tanque 6000 l (m. benz - ATEGO 1418/42 - 136,0 hp ou equivalente)</t>
  </si>
  <si>
    <t xml:space="preserve"> 3.1 </t>
  </si>
  <si>
    <t xml:space="preserve"> CPU 281 </t>
  </si>
  <si>
    <t>DEMOLIÇÃO DE MEIO-FIO GRANÍTICO OU PRÉ MOLDADO - REFERÊNCIA ORSE (21)</t>
  </si>
  <si>
    <t>m</t>
  </si>
  <si>
    <t xml:space="preserve"> 88309 </t>
  </si>
  <si>
    <t>PEDREIRO COM ENCARGOS COMPLEMENTARES</t>
  </si>
  <si>
    <t xml:space="preserve"> 5.3 </t>
  </si>
  <si>
    <t xml:space="preserve"> CP - 1391 </t>
  </si>
  <si>
    <t>COPIA SEINFRA C0074-ALVENARIA DE TIJOLO CERÂMICO FURADO (9x19x19)cm C/ARGAMASSA MISTA DE CAL HIDRATADA ESP=20 cm</t>
  </si>
  <si>
    <t>PARE - PAREDES/PAINEIS</t>
  </si>
  <si>
    <t xml:space="preserve"> 00007271 </t>
  </si>
  <si>
    <t>BLOCO CERAMICO / TIJOLO VAZADO PARA ALVENARIA DE VEDACAO, 8 FUROS NA HORIZONTAL DE 9 X 19 X 19 CM (L X A X C)</t>
  </si>
  <si>
    <t>Material</t>
  </si>
  <si>
    <t xml:space="preserve"> 00001379 </t>
  </si>
  <si>
    <t>CIMENTO PORTLAND COMPOSTO CP II-32</t>
  </si>
  <si>
    <t>KG</t>
  </si>
  <si>
    <t xml:space="preserve"> 00001106 </t>
  </si>
  <si>
    <t>CAL HIDRATADA CH-I PARA ARGAMASSAS</t>
  </si>
  <si>
    <t xml:space="preserve"> 00000370 </t>
  </si>
  <si>
    <t>AREIA MEDIA - POSTO JAZIDA/FORNECEDOR (RETIRADO NA JAZIDA, SEM TRANSPORTE)</t>
  </si>
  <si>
    <t>m³</t>
  </si>
  <si>
    <t xml:space="preserve"> 5.9 </t>
  </si>
  <si>
    <t xml:space="preserve"> CPU 368 </t>
  </si>
  <si>
    <t>REVESTIMENTO PARA PISO OU PAREDE EM GRANITO CINZA ANDORINHA, POLIDO, E = 2CM,APLICADO COM ARGAMASSA INDUSTRIALIZADA AC-II, REJUNTADO, EXCLUSIVE EMBOÇO - REFERÊNCIA ORSE (1934)</t>
  </si>
  <si>
    <t xml:space="preserve"> CPU 369 </t>
  </si>
  <si>
    <t>ARGAMASSA INDUSTRIALIZADA AC-II, VOTOMASSA OU SIMILAR - REFERÊNCIA ORSE (3407)</t>
  </si>
  <si>
    <t>kg</t>
  </si>
  <si>
    <t xml:space="preserve"> 1068 </t>
  </si>
  <si>
    <t>Granito cinza andorinha, polido, e=2cm</t>
  </si>
  <si>
    <t xml:space="preserve"> 00001380 </t>
  </si>
  <si>
    <t>CIMENTO BRANCO NAO ESTRUTURAL (CPB - NAO ESTRUTURAL)</t>
  </si>
  <si>
    <t xml:space="preserve"> 5.25 </t>
  </si>
  <si>
    <t xml:space="preserve"> CPU 1057 </t>
  </si>
  <si>
    <t>ARMAÇÃO PARA EXECUÇÃO DE RADIER, PISO DE CONCRETO OU LAJE SOBRE SOLO, COM USO DE TELA Q-503. (ITEM REF 97092 SINAPI 06/2026)</t>
  </si>
  <si>
    <t>FUES - FUNDAÇÕES E ESTRUTURAS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</si>
  <si>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</si>
  <si>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</si>
  <si>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</si>
  <si>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</si>
  <si>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00042407 </t>
  </si>
  <si>
    <t>TRELICA NERVURADA (ESPACADOR), ALTURA = 120,0 MM, DIAMETRO DOS BANZOS INFERIORES E SUPERIOR = 6,0 MM, DIAMETRO DA DIAGONAL = 4,2 MM</t>
  </si>
  <si>
    <t xml:space="preserve"> 00043132 </t>
  </si>
  <si>
    <t>ARAME RECOZIDO 16 BWG, D = 1,65 MM (0,016 KG/M) OU 18 BWG, D = 1,25 MM (0,01 KG/M)</t>
  </si>
  <si>
    <t xml:space="preserve"> 60.33.13 </t>
  </si>
  <si>
    <t>SUDECAP</t>
  </si>
  <si>
    <t>TELA DE AÇO SOLDADA NERVURADA, CA-60, Q-503, (7,97 KG/M2), DIÂMETRO DO FIO = 8,0MM, PAINEL 2,45 X 6,00 M, ESPAÇAMENTO DA MALHA 10 X 10 CM</t>
  </si>
  <si>
    <t xml:space="preserve"> 6.2.19 </t>
  </si>
  <si>
    <t xml:space="preserve"> CP 389 </t>
  </si>
  <si>
    <t>INSTALAÇÃO DE PERGOLADO DE MADEIRA, EM MAÇARANDUBA, ANGELIM OU EQUIVALENTE DA REGIÃO, FIXADO SOBRE ESTRUTURA METÁLICA. AF_11/2021 - REFERÊNCIA SINAPI (103315)</t>
  </si>
  <si>
    <t>Mobiliário Urbano</t>
  </si>
  <si>
    <t xml:space="preserve"> 88262 </t>
  </si>
  <si>
    <t>CARPINTEIRO DE FORMAS COM ENCARGOS COMPLEMENTARES</t>
  </si>
  <si>
    <t xml:space="preserve"> 88239 </t>
  </si>
  <si>
    <t>AJUDANTE DE CARPINTEIRO COM ENCARGOS COMPLEMENTARES</t>
  </si>
  <si>
    <t xml:space="preserve"> 00020204 </t>
  </si>
  <si>
    <t>PRANCHAO APARELHADO *7,5 X 23* CM, EM MACARANDUBA/MASSARANDUBA, ANGELIM OU EQUIVALENTE DA REGIAO</t>
  </si>
  <si>
    <t xml:space="preserve"> 00020211 </t>
  </si>
  <si>
    <t>VIGA APARELHADA *6 X 16* CM, EM MACARANDUBA/MASSARANDUBA, ANGELIM OU EQUIVALENTE DA REGIAO</t>
  </si>
  <si>
    <t xml:space="preserve"> 00039027 </t>
  </si>
  <si>
    <t>PREGO DE ACO POLIDO COM CABECA 19 X 36 (3 1/4 X 9)</t>
  </si>
  <si>
    <t xml:space="preserve"> 7.3 </t>
  </si>
  <si>
    <t xml:space="preserve"> CPU 264 </t>
  </si>
  <si>
    <t>MURETA DE ALVENARIA PARA POSTE AUXILIAR DE ENERGIA (REF ORSE 9174)</t>
  </si>
  <si>
    <t>INEL - INSTALAÇÃO ELÉTRICA/ELETRIFICAÇÃO E ILUMINAÇÃO EXTERNA</t>
  </si>
  <si>
    <t>UND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</si>
  <si>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</si>
  <si>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</si>
  <si>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</si>
  <si>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 xml:space="preserve"> 103322 </t>
  </si>
  <si>
    <t>ALVENARIA DE VEDAÇÃO DE BLOCOS CERÂMICOS FURADOS NA VERTICAL DE 9X19X39 CM (ESPESSURA 9 CM) E ARGAMASSA DE ASSENTAMENTO COM PREPARO EM BETONEIRA. AF_12/2021</t>
  </si>
  <si>
    <t>Alvenaria de Vedação</t>
  </si>
  <si>
    <t xml:space="preserve"> 93358 </t>
  </si>
  <si>
    <t>ESCAVAÇÃO MANUAL DE VALA. AF_09/2024</t>
  </si>
  <si>
    <t>Escavação de Valas</t>
  </si>
  <si>
    <t xml:space="preserve"> 87553 </t>
  </si>
  <si>
    <t>EMBOÇO, EM ARGAMASSA TRAÇO 1:2:8, PREPARO MECÂNICO, APLICADO MANUALMENTE EM PAREDES INTERNAS DE AMBIENTES COM ÁREA MAIOR QUE 10M², E = 10MM, COM TALISCAS. AF_03/2024</t>
  </si>
  <si>
    <t>Massa Única Interna</t>
  </si>
  <si>
    <t xml:space="preserve"> 94969 </t>
  </si>
  <si>
    <t>CONCRETO FCK = 15MPA, TRAÇO 1:3,4:3,5 (EM MASSA SECA DE CIMENTO/ AREIA MÉDIA/ BRITA 1) - PREPARO MECÂNICO COM BETONEIRA 600 L. AF_05/2021</t>
  </si>
  <si>
    <t>Produção de Concreto</t>
  </si>
  <si>
    <t xml:space="preserve"> 101166 </t>
  </si>
  <si>
    <t>ALVENARIA DE EMBASAMENTO COM BLOCO ESTRUTURAL DE CERÂMICA, DE 14X19X29CM E ARGAMASSA DE ASSENTAMENTO COM PREPARO EM BETONEIRA. AF_05/2020</t>
  </si>
  <si>
    <t>Alvenarias Diversas</t>
  </si>
  <si>
    <t xml:space="preserve"> 92479 </t>
  </si>
  <si>
    <t>MONTAGEM E DESMONTAGEM DE FÔRMA DE VIGA, ESCORAMENTO COM GARFO DE MADEIRA, PÉ-DIREITO SIMPLES, EM CHAPA DE MADEIRA PLASTIFICADA, 18 UTILIZAÇÕES. AF_09/2020</t>
  </si>
  <si>
    <t>Fôrmas para Estruturas de Concreto Armado</t>
  </si>
  <si>
    <t xml:space="preserve"> 81 </t>
  </si>
  <si>
    <t>Aço ca-50   6,3 a 12,5 mm</t>
  </si>
  <si>
    <t xml:space="preserve"> 7.6 </t>
  </si>
  <si>
    <t xml:space="preserve"> CPU 1043 </t>
  </si>
  <si>
    <t>ELETRODUTO FLEXÍVEL CORRUGADO, PEAD, DN 32 (1"), PARA REDE ENTERRADA DE DISTRIBUIÇÃO DE ENERGIA ELÉTRICA - FORNECIMENTO E INSTALAÇÃO (ITEM REF 97670 SINAPI 04/2026)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</si>
  <si>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</si>
  <si>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</si>
  <si>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</si>
  <si>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</si>
  <si>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00039245 </t>
  </si>
  <si>
    <t>ELETRODUTO PVC FLEXIVEL CORRUGADO, REFORCADO, COR LARANJA, DE 32 MM, PARA LAJES E PISOS</t>
  </si>
  <si>
    <t xml:space="preserve"> 7.9 </t>
  </si>
  <si>
    <t xml:space="preserve"> CP - 1080 </t>
  </si>
  <si>
    <t>Copia da ORSE (13156) - Fonte Driver externa de 250ww, tensão de entrada AC 90 a 305v, tensão de saída DC 12v, uso externo</t>
  </si>
  <si>
    <t>un</t>
  </si>
  <si>
    <t xml:space="preserve"> 13942 </t>
  </si>
  <si>
    <t>Fonte Driver externa de 250ww, tensão de entrada AC 90 a 305v, tensão de saída DC 12v, uso externo</t>
  </si>
  <si>
    <t xml:space="preserve"> 7.10 </t>
  </si>
  <si>
    <t xml:space="preserve"> CPU 479 </t>
  </si>
  <si>
    <t>LUMINÁRIA LED 9W EM AÇO INOX, COR BRANCO FRIO, P/ PISCINA, SODRAMAR OU SIMILAR - REFERÊNCIA ORSE (13709)</t>
  </si>
  <si>
    <t xml:space="preserve"> 14506 </t>
  </si>
  <si>
    <t>Luminária led 9W em aço inox, cor branco frio, p/ piscina, sodramar ou similar</t>
  </si>
  <si>
    <t xml:space="preserve"> 7.11 </t>
  </si>
  <si>
    <t xml:space="preserve"> CP 073 </t>
  </si>
  <si>
    <t>Copia - POSTE DECORATIVO 1 PÉTALAS, EM AÇO GALVANIZADO COM DIFUSOR EM VIDRO TRANSPARENTE TEMPERADO, COM 3M/4M, INCLUSIVE LÂMPADA DE LED 50W (REFERENCIA ORSE 12903)</t>
  </si>
  <si>
    <t xml:space="preserve"> 13673 </t>
  </si>
  <si>
    <t>Luminária em LED  para iluminação pública, 50W, 100 a 220v, Fluxo luminoso 4000 a 4200 lúmens, Temp. cor 6000/6500k, IRC= ou 70%, modelo Induspar ou similar</t>
  </si>
  <si>
    <t xml:space="preserve"> 13668 </t>
  </si>
  <si>
    <t>Poste de aço galv. cônico contínuPoste de Aço para Jardim, altura 3m/4m, com tubo diam. = 64mm</t>
  </si>
  <si>
    <t xml:space="preserve"> 13671 </t>
  </si>
  <si>
    <t>Suporte de fixação em chapa de aço galvanizado, para 01 luminária, encaixe emposte com topo de Ø de 60,3mm externo, da Induspar ou similar</t>
  </si>
  <si>
    <t xml:space="preserve"> 00039746 </t>
  </si>
  <si>
    <t>CHUMBADOR DE ACO GALVANIZADO, 1" X 600 MM, PARA POSTES DE ACO COM BASE, INCLUSO PORCA E ARRUELA</t>
  </si>
  <si>
    <t xml:space="preserve"> 7.12 </t>
  </si>
  <si>
    <t xml:space="preserve"> CPU 349 </t>
  </si>
  <si>
    <t>POSTE TELECÔNICO FLANGEADO, GALVANIZADO, REF. PT - 100B/80L,  H= 8 METROS, DA METAL LIGHT OU SIMILAR, COM 04 BRAÇOS E LUMINARIAS EM LED P/ ILUMINAÇÃO PÚBLICA LED 200W, INCLUSO BASE E RELE FOTOELETRICO  (ITEM REF 8927 ORSE 11/25)</t>
  </si>
  <si>
    <t xml:space="preserve"> 101637 </t>
  </si>
  <si>
    <t>BRAÇO PARA ILUMINAÇÃO PÚBLICA, EM TUBO DE AÇO GALVANIZADO, COMPRIMENTO DE 1,50 M, PARA FIXAÇÃO EM POSTE METÁLICO - FORNECIMENTO E INSTALAÇÃO. AF_02/2025_PS</t>
  </si>
  <si>
    <t>Luminárias Externas</t>
  </si>
  <si>
    <t xml:space="preserve"> 93402 </t>
  </si>
  <si>
    <t>GUINDAUTO HIDRÁULICO, CAPACIDADE MÁXIMA DE CARGA 3300 KG, MOMENTO MÁXIMO DE CARGA 5,8 TM, ALCANCE MÁXIMO HORIZONTAL 7,60 M, INCLUSIVE CAMINHÃO TOCO PBT 16.000 KG, POTÊNCIA DE 189 CV - CHP DIURNO. AF_03/2016</t>
  </si>
  <si>
    <t>Custos Horários Produtivo e Improdutivo dos Equipamentos</t>
  </si>
  <si>
    <t>CHP</t>
  </si>
  <si>
    <t xml:space="preserve"> 00002510 </t>
  </si>
  <si>
    <t>RELE FOTOELETRICO INTERNO E EXTERNO BIVOLT 1000 W, DE CONECTOR, SEM BASE</t>
  </si>
  <si>
    <t xml:space="preserve"> 00042248 </t>
  </si>
  <si>
    <t>LUMINARIA DE LED PARA ILUMINACAO PUBLICA, DE 181 W ATE 239 W, INVOLUCRO EM ALUMINIO OU ACO INOX</t>
  </si>
  <si>
    <t xml:space="preserve"> 9199 </t>
  </si>
  <si>
    <t>Poste reto telecônico reto, flangeado, galvanizado, ref. PT - 100B/80L, h=8m da Metal Light ou similar</t>
  </si>
  <si>
    <t xml:space="preserve"> 7.22 </t>
  </si>
  <si>
    <t xml:space="preserve"> CPU 353 </t>
  </si>
  <si>
    <t>CONJUNTO MOTOR-BOMBA SUBMERSÍVEL, POTÊNCIA DE 0,5 CV – FORNECIMENTO E INSTALAÇÃO (REF. ITEM: 43.11.360 CPOS/CDHU 09/2025)</t>
  </si>
  <si>
    <t xml:space="preserve"> 88267 </t>
  </si>
  <si>
    <t>ENCANADOR OU BOMBEIRO HIDRÁULICO COM ENCARGOS COMPLEMENTARES</t>
  </si>
  <si>
    <t xml:space="preserve"> 001015 </t>
  </si>
  <si>
    <t>SBC</t>
  </si>
  <si>
    <t>BOMBA SUBMERSIVEL (SAPO) DS-9 1/2CV COM AUTOMATICO - 220V TRIFASICA DANCOR</t>
  </si>
  <si>
    <t xml:space="preserve"> 9.5 </t>
  </si>
  <si>
    <t xml:space="preserve"> CP 471 </t>
  </si>
  <si>
    <t>FORMA PLANA PARA ESTRUTURAS, EM COMPENSADO RESINADO DE 12MM, 05 USOS, INCLUSIVE ESCORAMENTO – (REF. ITEM: 116 ORSE 07/2025)</t>
  </si>
  <si>
    <t xml:space="preserve"> 00006193 </t>
  </si>
  <si>
    <t>TABUA NAO APARELHADA *2,5 X 20* CM, EM MACARANDUBA/MASSARANDUBA, ANGELIM OU EQUIVALENTE DA REGIAO - BRUTA</t>
  </si>
  <si>
    <t xml:space="preserve"> 00004509 </t>
  </si>
  <si>
    <t>SARRAFO *2,5 X 10* CM EM PINUS, MISTA OU EQUIVALENTE DA REGIAO - BRUTA</t>
  </si>
  <si>
    <t xml:space="preserve"> 00043130 </t>
  </si>
  <si>
    <t>ARAME GALVANIZADO 12 BWG, D = 2,76 MM (0,048 KG/M) OU 14 BWG, D = 2,11 MM (0,026 KG/M)</t>
  </si>
  <si>
    <t xml:space="preserve"> 00005068 </t>
  </si>
  <si>
    <t>PREGO DE ACO POLIDO COM CABECA 17 X 21 (2 X 11)</t>
  </si>
  <si>
    <t xml:space="preserve"> 00004006 </t>
  </si>
  <si>
    <t>MADEIRA SERRADA EM PINUS, MISTA OU EQUIVALENTE DA REGIAO - BRUTA</t>
  </si>
  <si>
    <t xml:space="preserve"> 00005069 </t>
  </si>
  <si>
    <t>PREGO DE ACO POLIDO COM CABECA 17 X 27 (2 1/2 X 11)</t>
  </si>
  <si>
    <t xml:space="preserve"> 630 </t>
  </si>
  <si>
    <t>Compensado resinado 12mm - Madeirit ou similar</t>
  </si>
  <si>
    <t xml:space="preserve"> 00002692 </t>
  </si>
  <si>
    <t>DESMOLDANTE PROTETOR PARA FORMAS DE MADEIRA, DE BASE OLEOSA EMULSIONADA EM AGUA</t>
  </si>
  <si>
    <t>L</t>
  </si>
  <si>
    <t xml:space="preserve"> 10.1 </t>
  </si>
  <si>
    <t xml:space="preserve"> CQ84 </t>
  </si>
  <si>
    <t>Placa de inauguração de obra em alumínio 0,60 x 0,80 m (REF. ITEM 3167 ORSE 06/2024)</t>
  </si>
  <si>
    <t xml:space="preserve"> 100489 </t>
  </si>
  <si>
    <t>ARGAMASSA TRAÇO 1:3 (EM VOLUME DE CIMENTO E AREIA MÉDIA ÚMIDA), PREPARO MECÂNICO COM BETONEIRA 600 L. AF_08/2019</t>
  </si>
  <si>
    <t>Argamassas</t>
  </si>
  <si>
    <t xml:space="preserve"> 00010848 </t>
  </si>
  <si>
    <t>PLACA DE INAUGURACAO METALICA, *40* CM X *60* CM</t>
  </si>
  <si>
    <t xml:space="preserve"> 10.2 </t>
  </si>
  <si>
    <t xml:space="preserve"> CPU 209 </t>
  </si>
  <si>
    <t>LIMPEZA GERAL (REF. ITEM: 2450 ORSE 08/2025)</t>
  </si>
  <si>
    <t xml:space="preserve"> 1997 </t>
  </si>
  <si>
    <t>Sabão em pó</t>
  </si>
  <si>
    <t xml:space="preserve"> 00038400 </t>
  </si>
  <si>
    <t>VASSOURA 40 CM COM CABO</t>
  </si>
  <si>
    <t xml:space="preserve"> 10.3 </t>
  </si>
  <si>
    <t xml:space="preserve"> CP15 </t>
  </si>
  <si>
    <t>INSTALAÇÃO DE LIXEIRA METÁLICA, CAPACIDADE DE 60 L, EM TUBO DE AÇO CARBONO E CESTOS EM CHAPA DE AÇO COM PINTURA ELETROSTÁTICA, SOBRE PISO DE CONCRETO EXISTENTE. (REF. ITEM : 103307 (SINAPI 05/2024))</t>
  </si>
  <si>
    <t>URBA - URBANIZAÇÃO</t>
  </si>
  <si>
    <t xml:space="preserve"> 5952 </t>
  </si>
  <si>
    <t>MARTELETE OU ROMPEDOR PNEUMÁTICO MANUAL, 28 KG, COM SILENCIADOR - CHI DIURNO. AF_07/2016</t>
  </si>
  <si>
    <t>CHI</t>
  </si>
  <si>
    <t xml:space="preserve"> 87298 </t>
  </si>
  <si>
    <t>ARGAMASSA TRAÇO 1:3 (EM VOLUME DE CIMENTO E AREIA MÉDIA ÚMIDA) PARA CONTRAPISO, PREPARO MECÂNICO COM BETONEIRA 400 L. AF_08/2019</t>
  </si>
  <si>
    <t xml:space="preserve"> 102486 </t>
  </si>
  <si>
    <t>CONCRETO FCK = 15MPA, TRAÇO 1:3,4:3,4 (EM MASSA SECA DE CIMENTO/ AREIA MÉDIA/ SEIXO ROLADO) - PREPARO MANUAL. AF_05/2021</t>
  </si>
  <si>
    <t xml:space="preserve"> 5795 </t>
  </si>
  <si>
    <t>MARTELETE OU ROMPEDOR PNEUMÁTICO MANUAL, 28 KG, COM SILENCIADOR - CHP DIURNO. AF_07/2016</t>
  </si>
  <si>
    <t xml:space="preserve"> 00042440 </t>
  </si>
  <si>
    <t>LIXEIRA DUPLA, COM CAPACIDADE VOLUMETRICA DE 60L*, FABRICADA EM TUBO DE ACO CARBONO, CESTOS EM CHAPA DE ACO E PINTURA NO PROCESSO ELETROSTATICO - PARA ACADEMIA AO AR LIVRE / ACADEMIA DA TERCEIRA IDADE - ATI</t>
  </si>
  <si>
    <t xml:space="preserve"> 00004721 </t>
  </si>
  <si>
    <t>PEDRA BRITADA N. 1 (9,5 A 19 MM) POSTO PEDREIRA/FORNECEDOR, SEM FRETE</t>
  </si>
  <si>
    <t>Composições Auxiliares</t>
  </si>
  <si>
    <t xml:space="preserve"> 00034353 </t>
  </si>
  <si>
    <t>ARGAMASSA COLANTE AC II</t>
  </si>
  <si>
    <t xml:space="preserve"> 00039387 </t>
  </si>
  <si>
    <t>LAMPADA LED TUBULAR BIVOLT 18/20 W, BASE G13</t>
  </si>
  <si>
    <t xml:space="preserve"> 13515 </t>
  </si>
  <si>
    <t>Luminária hermética  de sobrepor, para lâmpada tubular T8, 2x18w, IP65, 65cm,ref.: LMIP65 2x18 - T8C, da G-light ou similar</t>
  </si>
  <si>
    <t>Curva ABC de Serviços</t>
  </si>
  <si>
    <t>Peso Acumulado (%)</t>
  </si>
  <si>
    <t>85,0</t>
  </si>
  <si>
    <t>1.814,23</t>
  </si>
  <si>
    <t>154.209,55</t>
  </si>
  <si>
    <t>14,52</t>
  </si>
  <si>
    <t xml:space="preserve"> 92396 </t>
  </si>
  <si>
    <t>EXECUÇÃO DE PASSEIO EM PISO INTERTRAVADO, COM BLOCO RETANGULAR COR NATURAL DE 20 X 10 CM, ESPESSURA 6 CM. AF_10/2022</t>
  </si>
  <si>
    <t>Pavimento Intertravado</t>
  </si>
  <si>
    <t>1.418,6</t>
  </si>
  <si>
    <t>91,62</t>
  </si>
  <si>
    <t>129.972,13</t>
  </si>
  <si>
    <t>12,24</t>
  </si>
  <si>
    <t>26,77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</si>
  <si>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</si>
  <si>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</si>
  <si>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</si>
  <si>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1.509,14</t>
  </si>
  <si>
    <t>49,90</t>
  </si>
  <si>
    <t>75.306,08</t>
  </si>
  <si>
    <t>7,09</t>
  </si>
  <si>
    <t>33,86</t>
  </si>
  <si>
    <t xml:space="preserve"> 98459 </t>
  </si>
  <si>
    <t>TAPUME COM TELHA METÁLICA. AF_03/2024</t>
  </si>
  <si>
    <t>651,0</t>
  </si>
  <si>
    <t>101,23</t>
  </si>
  <si>
    <t>65.900,73</t>
  </si>
  <si>
    <t>6,21</t>
  </si>
  <si>
    <t>40,07</t>
  </si>
  <si>
    <t xml:space="preserve"> 103946 </t>
  </si>
  <si>
    <t>PLANTIO DE GRAMA ESMERALDA OU SÃO CARLOS OU CURITIBANA, EM PLACAS. AF_07/2024</t>
  </si>
  <si>
    <t>Paisagismo - Plantio</t>
  </si>
  <si>
    <t>1.759,63</t>
  </si>
  <si>
    <t>28,18</t>
  </si>
  <si>
    <t>49.586,37</t>
  </si>
  <si>
    <t>4,67</t>
  </si>
  <si>
    <t>44,74</t>
  </si>
  <si>
    <t>1,0</t>
  </si>
  <si>
    <t>47.542,40</t>
  </si>
  <si>
    <t>4,48</t>
  </si>
  <si>
    <t>49,21</t>
  </si>
  <si>
    <t>3.834,71</t>
  </si>
  <si>
    <t>10,95</t>
  </si>
  <si>
    <t>41.990,07</t>
  </si>
  <si>
    <t>3,95</t>
  </si>
  <si>
    <t>53,17</t>
  </si>
  <si>
    <t xml:space="preserve"> 93679 </t>
  </si>
  <si>
    <t>EXECUÇÃO DE PASSEIO EM PISO INTERTRAVADO, COM BLOCO RETANGULAR COLORIDO DE 20 X 10 CM, ESPESSURA 6 CM. AF_10/2022</t>
  </si>
  <si>
    <t>376,92</t>
  </si>
  <si>
    <t>107,56</t>
  </si>
  <si>
    <t>40.541,51</t>
  </si>
  <si>
    <t>3,82</t>
  </si>
  <si>
    <t>56,99</t>
  </si>
  <si>
    <t>7,0</t>
  </si>
  <si>
    <t>5.318,58</t>
  </si>
  <si>
    <t>37.230,06</t>
  </si>
  <si>
    <t>3,51</t>
  </si>
  <si>
    <t>60,49</t>
  </si>
  <si>
    <t>254,34</t>
  </si>
  <si>
    <t>145,23</t>
  </si>
  <si>
    <t>36.937,79</t>
  </si>
  <si>
    <t>3,48</t>
  </si>
  <si>
    <t>63,97</t>
  </si>
  <si>
    <t xml:space="preserve"> 97887 </t>
  </si>
  <si>
    <t>CAIXA ENTERRADA ELÉTRICA RETANGULAR, EM ALVENARIA COM TIJOLOS CERÂMICOS MACIÇOS, FUNDO COM BRITA, DIMENSÕES INTERNAS: 0,4X0,4X0,4 M. AF_12/2020</t>
  </si>
  <si>
    <t>Caixas Enterradas</t>
  </si>
  <si>
    <t>93,0</t>
  </si>
  <si>
    <t>274,85</t>
  </si>
  <si>
    <t>25.561,05</t>
  </si>
  <si>
    <t>2,41</t>
  </si>
  <si>
    <t>66,38</t>
  </si>
  <si>
    <t>1.659,11</t>
  </si>
  <si>
    <t>14,03</t>
  </si>
  <si>
    <t>23.277,31</t>
  </si>
  <si>
    <t>2,19</t>
  </si>
  <si>
    <t>68,57</t>
  </si>
  <si>
    <t>1.088,08</t>
  </si>
  <si>
    <t>19,64</t>
  </si>
  <si>
    <t>21.369,89</t>
  </si>
  <si>
    <t>2,01</t>
  </si>
  <si>
    <t>70,59</t>
  </si>
  <si>
    <t xml:space="preserve"> 94971 </t>
  </si>
  <si>
    <t>CONCRETO FCK = 25MPA, TRAÇO 1:2,3:2,7 (EM MASSA SECA DE CIMENTO/ AREIA MÉDIA/ BRITA 1) - PREPARO MECÂNICO COM BETONEIRA 600 L. AF_05/2021</t>
  </si>
  <si>
    <t>29,93</t>
  </si>
  <si>
    <t>578,58</t>
  </si>
  <si>
    <t>17.316,89</t>
  </si>
  <si>
    <t>1,63</t>
  </si>
  <si>
    <t>72,22</t>
  </si>
  <si>
    <t xml:space="preserve"> 94277 </t>
  </si>
  <si>
    <t>ASSENTAMENTO DE GUIA (MEIO-FIO) EM TRECHO RETO, CONFECCIONADA EM CONCRETO PRÉ-FABRICADO, DIMENSÕES 80X08X08X25 CM (COMPRIMENTO X BASE INFERIOR X BASE SUPERIOR X ALTURA). AF_01/2024</t>
  </si>
  <si>
    <t>429,16</t>
  </si>
  <si>
    <t>40,03</t>
  </si>
  <si>
    <t>17.179,27</t>
  </si>
  <si>
    <t>1,62</t>
  </si>
  <si>
    <t>73,84</t>
  </si>
  <si>
    <t xml:space="preserve"> 99059 </t>
  </si>
  <si>
    <t>LOCAÇÃO CONVENCIONAL DE OBRA, UTILIZANDO GABARITO DE TÁBUAS CORRIDAS PONTALETADAS A CADA 2,00M - 2 UTILIZAÇÕES. AF_03/2024</t>
  </si>
  <si>
    <t>Locação de Obras</t>
  </si>
  <si>
    <t>220,0</t>
  </si>
  <si>
    <t>73,43</t>
  </si>
  <si>
    <t>16.154,60</t>
  </si>
  <si>
    <t>1,52</t>
  </si>
  <si>
    <t>75,36</t>
  </si>
  <si>
    <t xml:space="preserve"> 101507 </t>
  </si>
  <si>
    <t>ENTRADA DE ENERGIA ELÉTRICA, AÉREA, TRIFÁSICA, COM CAIXA DE SOBREPOR, CABO DE 25 MM2 E DISJUNTOR DIN 50A (NÃO INCLUSO O POSTE DE CONCRETO). AF_12/2025</t>
  </si>
  <si>
    <t>Instalações Elétricas - Rede de Distribuição</t>
  </si>
  <si>
    <t>6,0</t>
  </si>
  <si>
    <t>2.606,25</t>
  </si>
  <si>
    <t>15.637,50</t>
  </si>
  <si>
    <t>1,47</t>
  </si>
  <si>
    <t>76,83</t>
  </si>
  <si>
    <t xml:space="preserve"> 91926 </t>
  </si>
  <si>
    <t>CABO DE COBRE FLEXÍVEL ISOLADO, 2,5 MM², ANTI-CHAMA 450/750 V, PARA CIRCUITOS TERMINAIS - FORNECIMENTO E INSTALAÇÃO. AF_03/2023</t>
  </si>
  <si>
    <t>2.462,25</t>
  </si>
  <si>
    <t>5,29</t>
  </si>
  <si>
    <t>13.025,30</t>
  </si>
  <si>
    <t>1,23</t>
  </si>
  <si>
    <t>78,06</t>
  </si>
  <si>
    <t xml:space="preserve"> 92917 </t>
  </si>
  <si>
    <t>ARMAÇÃO DE ESTRUTURAS DIVERSAS DE CONCRETO ARMADO, EXCETO VIGAS, PILARES, LAJES E FUNDAÇÕES, UTILIZANDO AÇO CA-50 DE 8,0 MM - MONTAGEM. AF_06/2022</t>
  </si>
  <si>
    <t>Armação para Estruturas de Concreto Armado</t>
  </si>
  <si>
    <t>939,0</t>
  </si>
  <si>
    <t>13,87</t>
  </si>
  <si>
    <t>13.023,93</t>
  </si>
  <si>
    <t>79,28</t>
  </si>
  <si>
    <t xml:space="preserve"> 87244 </t>
  </si>
  <si>
    <t>REVESTIMENTO CERÂMICO PARA PAREDES EXTERNAS EM PASTILHAS DE PORCELANA 5 X 5 CM (PLACAS DE 30 X 30 CM), ALINHADAS A PRUMO. AF_02/2023</t>
  </si>
  <si>
    <t>Revestimentos Cerâmicos Externos</t>
  </si>
  <si>
    <t>41,55</t>
  </si>
  <si>
    <t>299,36</t>
  </si>
  <si>
    <t>12.438,40</t>
  </si>
  <si>
    <t>1,17</t>
  </si>
  <si>
    <t>80,46</t>
  </si>
  <si>
    <t xml:space="preserve"> 91928 </t>
  </si>
  <si>
    <t>CABO DE COBRE FLEXÍVEL ISOLADO, 4 MM², ANTI-CHAMA 450/750 V, PARA CIRCUITOS TERMINAIS - FORNECIMENTO E INSTALAÇÃO. AF_03/2023</t>
  </si>
  <si>
    <t>1.438,71</t>
  </si>
  <si>
    <t>8,22</t>
  </si>
  <si>
    <t>11.826,19</t>
  </si>
  <si>
    <t>1,11</t>
  </si>
  <si>
    <t>81,57</t>
  </si>
  <si>
    <t>31,47</t>
  </si>
  <si>
    <t>368,01</t>
  </si>
  <si>
    <t>11.581,27</t>
  </si>
  <si>
    <t>1,09</t>
  </si>
  <si>
    <t>82,66</t>
  </si>
  <si>
    <t>115,46</t>
  </si>
  <si>
    <t>98,81</t>
  </si>
  <si>
    <t>11.408,60</t>
  </si>
  <si>
    <t>1,07</t>
  </si>
  <si>
    <t>83,73</t>
  </si>
  <si>
    <t>14,0</t>
  </si>
  <si>
    <t>731,76</t>
  </si>
  <si>
    <t>10.244,64</t>
  </si>
  <si>
    <t>0,96</t>
  </si>
  <si>
    <t>84,70</t>
  </si>
  <si>
    <t>1.795,52</t>
  </si>
  <si>
    <t>4,77</t>
  </si>
  <si>
    <t>8.564,63</t>
  </si>
  <si>
    <t>0,81</t>
  </si>
  <si>
    <t>85,51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</si>
  <si>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</si>
  <si>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</si>
  <si>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>303,12</t>
  </si>
  <si>
    <t>27,80</t>
  </si>
  <si>
    <t>8.426,73</t>
  </si>
  <si>
    <t>0,79</t>
  </si>
  <si>
    <t>86,30</t>
  </si>
  <si>
    <t>3,0</t>
  </si>
  <si>
    <t>2.525,25</t>
  </si>
  <si>
    <t>7.575,75</t>
  </si>
  <si>
    <t>0,71</t>
  </si>
  <si>
    <t>87,01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</si>
  <si>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</si>
  <si>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</si>
  <si>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>141,43</t>
  </si>
  <si>
    <t>53,06</t>
  </si>
  <si>
    <t>7.504,27</t>
  </si>
  <si>
    <t>87,72</t>
  </si>
  <si>
    <t xml:space="preserve"> 94342 </t>
  </si>
  <si>
    <t>ATERRO MANUAL DE VALAS COM AREIA PARA ATERRO. AF_08/2023</t>
  </si>
  <si>
    <t>Aterro e Reaterro de Valas</t>
  </si>
  <si>
    <t>54,81</t>
  </si>
  <si>
    <t>132,93</t>
  </si>
  <si>
    <t>7.285,89</t>
  </si>
  <si>
    <t>0,69</t>
  </si>
  <si>
    <t>88,41</t>
  </si>
  <si>
    <t xml:space="preserve"> 96536 </t>
  </si>
  <si>
    <t>FABRICAÇÃO, MONTAGEM E DESMONTAGEM DE FÔRMA PARA VIGA BALDRAME, EM MADEIRA SERRADA, E=25 MM, 4 UTILIZAÇÕES. AF_01/2024</t>
  </si>
  <si>
    <t>Fundações Rasas (Blocos, Sapatas, Vigas Baldrame)</t>
  </si>
  <si>
    <t>84,77</t>
  </si>
  <si>
    <t>79,91</t>
  </si>
  <si>
    <t>6.773,97</t>
  </si>
  <si>
    <t>0,64</t>
  </si>
  <si>
    <t>89,04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</si>
  <si>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</si>
  <si>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</si>
  <si>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</si>
  <si>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>61,0</t>
  </si>
  <si>
    <t>110,67</t>
  </si>
  <si>
    <t>6.750,87</t>
  </si>
  <si>
    <t>89,68</t>
  </si>
  <si>
    <t>9,0</t>
  </si>
  <si>
    <t>740,88</t>
  </si>
  <si>
    <t>6.667,92</t>
  </si>
  <si>
    <t>0,63</t>
  </si>
  <si>
    <t>90,31</t>
  </si>
  <si>
    <t xml:space="preserve"> 98557 </t>
  </si>
  <si>
    <t>IMPERMEABILIZAÇÃO DE SUPERFÍCIE COM EMULSÃO ASFÁLTICA, 2 DEMÃOS. AF_09/2023</t>
  </si>
  <si>
    <t>Impermeabilização, Proteção Mecânica e Tratamento de Junta</t>
  </si>
  <si>
    <t>110,5</t>
  </si>
  <si>
    <t>54,11</t>
  </si>
  <si>
    <t>5.979,15</t>
  </si>
  <si>
    <t>0,56</t>
  </si>
  <si>
    <t>90,87</t>
  </si>
  <si>
    <t xml:space="preserve"> 00005033 </t>
  </si>
  <si>
    <t>POSTE DE CONCRETO ARMADO DE SECAO DUPLO T, EXTENSAO DE 9,00 M, RESISTENCIA DE 300 A 400 DAN, TIPO B OU D</t>
  </si>
  <si>
    <t>912,00</t>
  </si>
  <si>
    <t>5.472,00</t>
  </si>
  <si>
    <t>0,52</t>
  </si>
  <si>
    <t>91,39</t>
  </si>
  <si>
    <t xml:space="preserve"> 94968 </t>
  </si>
  <si>
    <t>CONCRETO MAGRO PARA LASTRO, TRAÇO 1:4,5:4,5 (EM MASSA SECA DE CIMENTO/ AREIA MÉDIA/ BRITA 1) - PREPARO MECÂNICO COM BETONEIRA 600 L. AF_05/2021</t>
  </si>
  <si>
    <t>11,6</t>
  </si>
  <si>
    <t>464,77</t>
  </si>
  <si>
    <t>5.391,33</t>
  </si>
  <si>
    <t>0,51</t>
  </si>
  <si>
    <t>91,89</t>
  </si>
  <si>
    <t>289,31</t>
  </si>
  <si>
    <t>18,36</t>
  </si>
  <si>
    <t>5.311,73</t>
  </si>
  <si>
    <t>0,50</t>
  </si>
  <si>
    <t>92,40</t>
  </si>
  <si>
    <t xml:space="preserve"> 88497 </t>
  </si>
  <si>
    <t>EMASSAMENTO COM MASSA LÁTEX, APLICAÇÃO EM PAREDE, DUAS DEMÃOS, LIXAMENTO MANUAL. AF_04/2023</t>
  </si>
  <si>
    <t>Pintura Interna</t>
  </si>
  <si>
    <t>267,22</t>
  </si>
  <si>
    <t>17,98</t>
  </si>
  <si>
    <t>4.804,61</t>
  </si>
  <si>
    <t>0,45</t>
  </si>
  <si>
    <t>92,85</t>
  </si>
  <si>
    <t>47,32</t>
  </si>
  <si>
    <t>99,42</t>
  </si>
  <si>
    <t>4.704,55</t>
  </si>
  <si>
    <t>0,44</t>
  </si>
  <si>
    <t>93,29</t>
  </si>
  <si>
    <t xml:space="preserve"> 98556 </t>
  </si>
  <si>
    <t>IMPERMEABILIZAÇÃO DE SUPERFÍCIE COM ARGAMASSA POLIMÉRICA / MEMBRANA ACRÍLICA, 4 DEMÃOS, REFORÇADA COM VÉU DE POLIÉSTER. AF_09/2023</t>
  </si>
  <si>
    <t>65,93</t>
  </si>
  <si>
    <t>67,25</t>
  </si>
  <si>
    <t>4.433,79</t>
  </si>
  <si>
    <t>0,42</t>
  </si>
  <si>
    <t>93,71</t>
  </si>
  <si>
    <t>21,7</t>
  </si>
  <si>
    <t>201,72</t>
  </si>
  <si>
    <t>4.377,32</t>
  </si>
  <si>
    <t>0,41</t>
  </si>
  <si>
    <t>94,12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</si>
  <si>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</si>
  <si>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</si>
  <si>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>71,65</t>
  </si>
  <si>
    <t>55,62</t>
  </si>
  <si>
    <t>3.985,17</t>
  </si>
  <si>
    <t>0,38</t>
  </si>
  <si>
    <t>94,50</t>
  </si>
  <si>
    <t xml:space="preserve"> 88489 </t>
  </si>
  <si>
    <t>PINTURA LÁTEX ACRÍLICA PREMIUM, APLICAÇÃO MANUAL EM PAREDES, DUAS DEMÃOS. AF_04/2023</t>
  </si>
  <si>
    <t>14,17</t>
  </si>
  <si>
    <t>3.786,50</t>
  </si>
  <si>
    <t>0,36</t>
  </si>
  <si>
    <t>94,85</t>
  </si>
  <si>
    <t xml:space="preserve"> 92916 </t>
  </si>
  <si>
    <t>ARMAÇÃO DE ESTRUTURAS DIVERSAS DE CONCRETO ARMADO, EXCETO VIGAS, PILARES, LAJES E FUNDAÇÕES, UTILIZANDO AÇO CA-50 DE 6,3 MM - MONTAGEM. AF_06/2022</t>
  </si>
  <si>
    <t>225,48</t>
  </si>
  <si>
    <t>15,50</t>
  </si>
  <si>
    <t>3.494,94</t>
  </si>
  <si>
    <t>0,33</t>
  </si>
  <si>
    <t>95,18</t>
  </si>
  <si>
    <t xml:space="preserve"> 104927 </t>
  </si>
  <si>
    <t>FABRICAÇÃO, MONTAGEM E DESMONTAGEM DE FÔRMA PARA SAPATA CORRIDA, EM MADEIRA SERRADA, E=25 MM, 4 UTILIZAÇÕES. AF_01/2024</t>
  </si>
  <si>
    <t>40,17</t>
  </si>
  <si>
    <t>86,51</t>
  </si>
  <si>
    <t>3.475,10</t>
  </si>
  <si>
    <t>95,51</t>
  </si>
  <si>
    <t xml:space="preserve"> 92915 </t>
  </si>
  <si>
    <t>ARMAÇÃO DE ESTRUTURAS DIVERSAS DE CONCRETO ARMADO, EXCETO VIGAS, PILARES, LAJES E FUNDAÇÕES, UTILIZANDO AÇO CA-60 DE 5,0 MM - MONTAGEM. AF_06/2022</t>
  </si>
  <si>
    <t>188,93</t>
  </si>
  <si>
    <t>17,35</t>
  </si>
  <si>
    <t>3.277,93</t>
  </si>
  <si>
    <t>0,31</t>
  </si>
  <si>
    <t>95,82</t>
  </si>
  <si>
    <t xml:space="preserve"> 103689 </t>
  </si>
  <si>
    <t>FORNECIMENTO E INSTALAÇÃO DE PLACA DE OBRA COM CHAPA GALVANIZADA E ESTRUTURA DE MADEIRA. AF_03/2022_PS</t>
  </si>
  <si>
    <t>Sinalização Vertical Viária</t>
  </si>
  <si>
    <t>504,42</t>
  </si>
  <si>
    <t>3.026,52</t>
  </si>
  <si>
    <t>0,29</t>
  </si>
  <si>
    <t>96,10</t>
  </si>
  <si>
    <t xml:space="preserve"> 101965 </t>
  </si>
  <si>
    <t>PEITORIL LINEAR EM GRANITO OU MÁRMORE, L = 15CM, ASSENTADO COM ARGAMASSA 1:6 COM ADITIVO. AF_11/2020</t>
  </si>
  <si>
    <t>Peitoris e Chapins</t>
  </si>
  <si>
    <t>16,49</t>
  </si>
  <si>
    <t>167,71</t>
  </si>
  <si>
    <t>2.765,53</t>
  </si>
  <si>
    <t>0,26</t>
  </si>
  <si>
    <t>96,36</t>
  </si>
  <si>
    <t xml:space="preserve"> 96258 </t>
  </si>
  <si>
    <t>MONTAGEM E DESMONTAGEM DE FÔRMA DE PILARES CIRCULARES, PÉ-DIREITO SIMPLES, EM MADEIRA, 2 UTILIZAÇÕES. AF_05/2024</t>
  </si>
  <si>
    <t>Fôrmas para Pilares Circulares</t>
  </si>
  <si>
    <t>16,56</t>
  </si>
  <si>
    <t>157,00</t>
  </si>
  <si>
    <t>2.599,92</t>
  </si>
  <si>
    <t>0,24</t>
  </si>
  <si>
    <t>96,61</t>
  </si>
  <si>
    <t>387,91</t>
  </si>
  <si>
    <t>2.327,46</t>
  </si>
  <si>
    <t>0,22</t>
  </si>
  <si>
    <t>96,83</t>
  </si>
  <si>
    <t xml:space="preserve"> 92919 </t>
  </si>
  <si>
    <t>ARMAÇÃO DE ESTRUTURAS DIVERSAS DE CONCRETO ARMADO, EXCETO VIGAS, PILARES, LAJES E FUNDAÇÕES, UTILIZANDO AÇO CA-50 DE 10,0 MM - MONTAGEM. AF_06/2022</t>
  </si>
  <si>
    <t>168,87</t>
  </si>
  <si>
    <t>11,96</t>
  </si>
  <si>
    <t>2.019,68</t>
  </si>
  <si>
    <t>0,19</t>
  </si>
  <si>
    <t>97,02</t>
  </si>
  <si>
    <t xml:space="preserve"> 89403 </t>
  </si>
  <si>
    <t>TUBO, PVC, SOLDÁVEL, DE 32MM, INSTALADO EM RAMAL DE DISTRIBUIÇÃO DE ÁGUA - FORNECIMENTO E INSTALAÇÃO. AF_06/2022</t>
  </si>
  <si>
    <t>Instalações Prediais de Água Fria em PVC</t>
  </si>
  <si>
    <t>90,25</t>
  </si>
  <si>
    <t>21,76</t>
  </si>
  <si>
    <t>1.963,84</t>
  </si>
  <si>
    <t>0,18</t>
  </si>
  <si>
    <t>97,20</t>
  </si>
  <si>
    <t xml:space="preserve"> 97092 </t>
  </si>
  <si>
    <t>ARMAÇÃO PARA EXECUÇÃO DE RADIER, PISO DE CONCRETO OU LAJE SOBRE SOLO, COM USO DE TELA Q-196. AF_09/2021</t>
  </si>
  <si>
    <t>Radier, Piso de Concreto e Laje sobre Solo</t>
  </si>
  <si>
    <t>152,04</t>
  </si>
  <si>
    <t>11,89</t>
  </si>
  <si>
    <t>1.807,75</t>
  </si>
  <si>
    <t>0,17</t>
  </si>
  <si>
    <t>97,37</t>
  </si>
  <si>
    <t>5,04</t>
  </si>
  <si>
    <t>1.527,72</t>
  </si>
  <si>
    <t>0,14</t>
  </si>
  <si>
    <t>97,52</t>
  </si>
  <si>
    <t xml:space="preserve"> 99251 </t>
  </si>
  <si>
    <t>CAIXA ENTERRADA HIDRÁULICA RETANGULAR EM ALVENARIA COM TIJOLOS CERÂMICOS MACIÇOS, DIMENSÕES INTERNAS: 0,4X0,4X0,4 M PARA REDE DE DRENAGEM. AF_12/2020</t>
  </si>
  <si>
    <t>5,0</t>
  </si>
  <si>
    <t>303,25</t>
  </si>
  <si>
    <t>1.516,25</t>
  </si>
  <si>
    <t>97,66</t>
  </si>
  <si>
    <t xml:space="preserve"> 88485 </t>
  </si>
  <si>
    <t>FUNDO SELADOR ACRÍLICO, APLICAÇÃO MANUAL EM PAREDE, UMA DEMÃO. AF_04/2023</t>
  </si>
  <si>
    <t>291,22</t>
  </si>
  <si>
    <t>4,96</t>
  </si>
  <si>
    <t>1.444,45</t>
  </si>
  <si>
    <t>97,80</t>
  </si>
  <si>
    <t xml:space="preserve"> 103673 </t>
  </si>
  <si>
    <t>LANÇAMENTO COM USO DE BOMBA, ADENSAMENTO E ACABAMENTO DE CONCRETO EM ESTRUTURAS. AF_02/2022</t>
  </si>
  <si>
    <t>Concretagem para Estruturas de Concreto Armado</t>
  </si>
  <si>
    <t>47,52</t>
  </si>
  <si>
    <t>1.422,27</t>
  </si>
  <si>
    <t>0,13</t>
  </si>
  <si>
    <t>97,93</t>
  </si>
  <si>
    <t>471,93</t>
  </si>
  <si>
    <t>1.415,79</t>
  </si>
  <si>
    <t>98,06</t>
  </si>
  <si>
    <t>1.362,78</t>
  </si>
  <si>
    <t>98,19</t>
  </si>
  <si>
    <t xml:space="preserve"> 104737 </t>
  </si>
  <si>
    <t>REATERRO MANUAL DE VALAS, COM PLACA VIBRATÓRIA. AF_08/2023</t>
  </si>
  <si>
    <t>54,03</t>
  </si>
  <si>
    <t>25,15</t>
  </si>
  <si>
    <t>1.358,85</t>
  </si>
  <si>
    <t>98,32</t>
  </si>
  <si>
    <t>400,15</t>
  </si>
  <si>
    <t>1.200,45</t>
  </si>
  <si>
    <t>0,11</t>
  </si>
  <si>
    <t>98,43</t>
  </si>
  <si>
    <t xml:space="preserve"> 92526 </t>
  </si>
  <si>
    <t>MONTAGEM E DESMONTAGEM DE FÔRMA DE LAJE MACIÇA, PÉ-DIREITO SIMPLES, EM CHAPA DE MADEIRA COMPENSADA PLASTIFICADA, 10 UTILIZAÇÕES. AF_09/2020</t>
  </si>
  <si>
    <t>25,81</t>
  </si>
  <si>
    <t>43,34</t>
  </si>
  <si>
    <t>1.118,60</t>
  </si>
  <si>
    <t>98,54</t>
  </si>
  <si>
    <t xml:space="preserve"> 104658 </t>
  </si>
  <si>
    <t>PISO PODOTÁTIL DE ALERTA OU DIRECIONAL, DE CONCRETO, ASSENTADO SOBRE ARGAMASSA. AF_03/2024</t>
  </si>
  <si>
    <t>Acessibilidade</t>
  </si>
  <si>
    <t>6,42</t>
  </si>
  <si>
    <t>165,63</t>
  </si>
  <si>
    <t>1.063,34</t>
  </si>
  <si>
    <t>0,10</t>
  </si>
  <si>
    <t>98,64</t>
  </si>
  <si>
    <t xml:space="preserve"> 92762 </t>
  </si>
  <si>
    <t>ARMAÇÃO DE PILAR OU VIGA DE ESTRUTURA CONVENCIONAL DE CONCRETO ARMADO UTILIZANDO AÇO CA-50 DE 10,0 MM - MONTAGEM. AF_06/2022</t>
  </si>
  <si>
    <t>87,0</t>
  </si>
  <si>
    <t>10,85</t>
  </si>
  <si>
    <t>943,95</t>
  </si>
  <si>
    <t>0,09</t>
  </si>
  <si>
    <t>98,73</t>
  </si>
  <si>
    <t xml:space="preserve"> 99861 </t>
  </si>
  <si>
    <t>GRADIL EM AÇO FIXADO EM VÃOS DE JANELAS, FORMADO POR BARRAS CHATAS DE 25X4,8 MM. AF_10/2025</t>
  </si>
  <si>
    <t>Guarda-Corpo, Corrimão e Grade para Esquadrias</t>
  </si>
  <si>
    <t>1,8</t>
  </si>
  <si>
    <t>520,40</t>
  </si>
  <si>
    <t>936,72</t>
  </si>
  <si>
    <t>98,82</t>
  </si>
  <si>
    <t xml:space="preserve"> 102215 </t>
  </si>
  <si>
    <t>PINTURA VERNIZ (INCOLOR) POLIURETÂNICO (RESINA ALQUÍDICA MODIFICADA) EM MADEIRA, 2 DEMÃOS. AF_01/2021</t>
  </si>
  <si>
    <t>43,4</t>
  </si>
  <si>
    <t>21,51</t>
  </si>
  <si>
    <t>933,53</t>
  </si>
  <si>
    <t>98,90</t>
  </si>
  <si>
    <t xml:space="preserve"> 102111 </t>
  </si>
  <si>
    <t>BOMBA CENTRÍFUGA, MONOFÁSICA, 0,5 CV OU 0,49 HP, HM 6 A 20 M, Q 1,2 A 8,3 M3/H - FORNECIMENTO E INSTALAÇÃO. AF_11/2025_PS</t>
  </si>
  <si>
    <t>Bombas Hidráulicas - Centrífugas, Horizontais e Submersíveis</t>
  </si>
  <si>
    <t>888,32</t>
  </si>
  <si>
    <t>0,08</t>
  </si>
  <si>
    <t>98,99</t>
  </si>
  <si>
    <t xml:space="preserve"> 89414 </t>
  </si>
  <si>
    <t>JOELHO 45 GRAUS, PVC, SOLDÁVEL, DN 32MM, INSTALADO EM RAMAL DE DISTRIBUIÇÃO DE ÁGUA - FORNECIMENTO E INSTALAÇÃO. AF_06/2022</t>
  </si>
  <si>
    <t>55,0</t>
  </si>
  <si>
    <t>15,59</t>
  </si>
  <si>
    <t>857,45</t>
  </si>
  <si>
    <t>99,07</t>
  </si>
  <si>
    <t xml:space="preserve"> 101876 </t>
  </si>
  <si>
    <t>QUADRO DE DISTRIBUIÇÃO DE ENERGIA EM PVC, DE EMBUTIR, SEM BARRAMENTO, PARA 6 DISJUNTORES - FORNECIMENTO E INSTALAÇÃO. AF_07/2025</t>
  </si>
  <si>
    <t>142,21</t>
  </si>
  <si>
    <t>853,26</t>
  </si>
  <si>
    <t>99,15</t>
  </si>
  <si>
    <t xml:space="preserve"> 104919 </t>
  </si>
  <si>
    <t>ARMAÇÃO DE SAPATA ISOLADA, VIGA BALDRAME E SAPATA CORRIDA UTILIZANDO AÇO CA-50 DE 10 MM - MONTAGEM. AF_01/2024</t>
  </si>
  <si>
    <t>59,0</t>
  </si>
  <si>
    <t>12,74</t>
  </si>
  <si>
    <t>751,66</t>
  </si>
  <si>
    <t>0,07</t>
  </si>
  <si>
    <t>99,22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</si>
  <si>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</si>
  <si>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</si>
  <si>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>Contrapiso</t>
  </si>
  <si>
    <t>18,15</t>
  </si>
  <si>
    <t>36,58</t>
  </si>
  <si>
    <t>663,92</t>
  </si>
  <si>
    <t>0,06</t>
  </si>
  <si>
    <t>99,28</t>
  </si>
  <si>
    <t xml:space="preserve"> 93660 </t>
  </si>
  <si>
    <t>DISJUNTOR BIPOLAR TIPO DIN, CORRENTE NOMINAL DE 10A - FORNECIMENTO E INSTALAÇÃO. AF_07/2025</t>
  </si>
  <si>
    <t>10,0</t>
  </si>
  <si>
    <t>63,28</t>
  </si>
  <si>
    <t>632,80</t>
  </si>
  <si>
    <t>99,34</t>
  </si>
  <si>
    <t>30,6</t>
  </si>
  <si>
    <t>19,92</t>
  </si>
  <si>
    <t>609,55</t>
  </si>
  <si>
    <t>99,40</t>
  </si>
  <si>
    <t xml:space="preserve"> 92759 </t>
  </si>
  <si>
    <t>ARMAÇÃO DE PILAR OU VIGA DE ESTRUTURA CONVENCIONAL DE CONCRETO ARMADO UTILIZANDO AÇO CA-60 DE 5,0 MM - MONTAGEM. AF_06/2022</t>
  </si>
  <si>
    <t>40,0</t>
  </si>
  <si>
    <t>14,33</t>
  </si>
  <si>
    <t>573,20</t>
  </si>
  <si>
    <t>0,05</t>
  </si>
  <si>
    <t>99,45</t>
  </si>
  <si>
    <t xml:space="preserve"> 94278 </t>
  </si>
  <si>
    <t>ASSENTAMENTO DE GUIA (MEIO-FIO) EM TRECHO CURVO, CONFECCIONADA EM CONCRETO PRÉ-FABRICADO, DIMENSÕES 80X08X08X25 CM (COMPRIMENTO X BASE INFERIOR X BASE SUPERIOR X ALTURA). AF_01/2024</t>
  </si>
  <si>
    <t>12,89</t>
  </si>
  <si>
    <t>43,17</t>
  </si>
  <si>
    <t>556,46</t>
  </si>
  <si>
    <t>99,50</t>
  </si>
  <si>
    <t xml:space="preserve"> 95877 </t>
  </si>
  <si>
    <t>TRANSPORTE COM CAMINHÃO BASCULANTE DE 18 M³, EM VIA URBANA PAVIMENTADA, DMT ATÉ 30 KM (UNIDADE: M3XKM). AF_02/2026</t>
  </si>
  <si>
    <t>Transporte, Carga e Descarga de Materiais</t>
  </si>
  <si>
    <t>M3XKM</t>
  </si>
  <si>
    <t>242,75</t>
  </si>
  <si>
    <t>2,23</t>
  </si>
  <si>
    <t>541,33</t>
  </si>
  <si>
    <t>99,56</t>
  </si>
  <si>
    <t xml:space="preserve"> 102494 </t>
  </si>
  <si>
    <t>PINTURA DE PISO COM TINTA EPÓXI, APLICAÇÃO MANUAL, 2 DEMÃOS, INCLUSO PRIMER EPÓXI. AF_05/2021</t>
  </si>
  <si>
    <t>Pintura para Pisos</t>
  </si>
  <si>
    <t>79,75</t>
  </si>
  <si>
    <t>511,99</t>
  </si>
  <si>
    <t>99,60</t>
  </si>
  <si>
    <t xml:space="preserve"> 100984 </t>
  </si>
  <si>
    <t>CARGA, MANOBRA E DESCARGA DE ENTULHO EM CAMINHÃO BASCULANTE 18 M³ - CARGA COM ESCAVADEIRA HIDRÁULICA (CAÇAMBA DE 0,80 M³ / 111 HP) E DESCARGA LIVRE (UNIDADE: M3). AF_02/2026</t>
  </si>
  <si>
    <t>40,46</t>
  </si>
  <si>
    <t>9,93</t>
  </si>
  <si>
    <t>401,76</t>
  </si>
  <si>
    <t>0,04</t>
  </si>
  <si>
    <t>99,64</t>
  </si>
  <si>
    <t xml:space="preserve"> 93661 </t>
  </si>
  <si>
    <t>DISJUNTOR BIPOLAR TIPO DIN, CORRENTE NOMINAL DE 16A - FORNECIMENTO E INSTALAÇÃO. AF_07/2025</t>
  </si>
  <si>
    <t>379,68</t>
  </si>
  <si>
    <t>99,68</t>
  </si>
  <si>
    <t xml:space="preserve"> 95305 </t>
  </si>
  <si>
    <t>TEXTURA ACRÍLICA, APLICAÇÃO MANUAL EM PAREDE, UMA DEMÃO. AF_04/2023</t>
  </si>
  <si>
    <t>24,0</t>
  </si>
  <si>
    <t>14,99</t>
  </si>
  <si>
    <t>359,76</t>
  </si>
  <si>
    <t>0,03</t>
  </si>
  <si>
    <t>99,71</t>
  </si>
  <si>
    <t xml:space="preserve"> 104918 </t>
  </si>
  <si>
    <t>ARMAÇÃO DE SAPATA ISOLADA, VIGA BALDRAME E SAPATA CORRIDA UTILIZANDO AÇO CA-50 DE 8 MM - MONTAGEM. AF_01/2024</t>
  </si>
  <si>
    <t>21,0</t>
  </si>
  <si>
    <t>14,42</t>
  </si>
  <si>
    <t>302,82</t>
  </si>
  <si>
    <t>99,74</t>
  </si>
  <si>
    <t xml:space="preserve"> 86913 </t>
  </si>
  <si>
    <t>TORNEIRA CROMADA 1/2" OU 3/4" PARA TANQUE, PADRÃO POPULAR - FORNECIMENTO E INSTALAÇÃO. AF_02/2026</t>
  </si>
  <si>
    <t>Louças e Metais</t>
  </si>
  <si>
    <t>4,0</t>
  </si>
  <si>
    <t>75,44</t>
  </si>
  <si>
    <t>301,76</t>
  </si>
  <si>
    <t>99,77</t>
  </si>
  <si>
    <t>3,72</t>
  </si>
  <si>
    <t>75,21</t>
  </si>
  <si>
    <t>279,78</t>
  </si>
  <si>
    <t>99,79</t>
  </si>
  <si>
    <t xml:space="preserve"> 95635 </t>
  </si>
  <si>
    <t>KIT CAVALETE PARA MEDIÇÃO DE ÁGUA - ENTRADA PRINCIPAL, EM PVC 25 MM (3/4") - FORNECIMENTO E INSTALAÇÃO (EXCLUSIVE HIDRÔMETRO). AF_03/2024</t>
  </si>
  <si>
    <t>Sistemas de Medição</t>
  </si>
  <si>
    <t>249,56</t>
  </si>
  <si>
    <t>0,02</t>
  </si>
  <si>
    <t>99,82</t>
  </si>
  <si>
    <t xml:space="preserve"> 104916 </t>
  </si>
  <si>
    <t>ARMAÇÃO DE SAPATA ISOLADA, VIGA BALDRAME E SAPATA CORRIDA UTILIZANDO AÇO CA-60 DE 5 MM - MONTAGEM. AF_01/2024</t>
  </si>
  <si>
    <t>12,6</t>
  </si>
  <si>
    <t>17,27</t>
  </si>
  <si>
    <t>217,60</t>
  </si>
  <si>
    <t>99,84</t>
  </si>
  <si>
    <t xml:space="preserve"> 93663 </t>
  </si>
  <si>
    <t>DISJUNTOR BIPOLAR TIPO DIN, CORRENTE NOMINAL DE 25A - FORNECIMENTO E INSTALAÇÃO. AF_07/2025</t>
  </si>
  <si>
    <t>67,22</t>
  </si>
  <si>
    <t>201,66</t>
  </si>
  <si>
    <t>99,86</t>
  </si>
  <si>
    <t xml:space="preserve"> 99620 </t>
  </si>
  <si>
    <t>VÁLVULA DE RETENÇÃO HORIZONTAL, DE BRONZE, ROSCÁVEL, 1" - FORNECIMENTO E INSTALAÇÃO. AF_08/2021</t>
  </si>
  <si>
    <t>Válvulas e Registros para Sistemas Prediais</t>
  </si>
  <si>
    <t>194,32</t>
  </si>
  <si>
    <t>99,88</t>
  </si>
  <si>
    <t xml:space="preserve"> 97668 </t>
  </si>
  <si>
    <t>ELETRODUTO FLEXÍVEL CORRUGADO, PEAD, DN 63 (2"), PARA REDE ENTERRADA DE DISTRIBUIÇÃO DE ENERGIA ELÉTRICA - FORNECIMENTO E INSTALAÇÃO. AF_12/2021</t>
  </si>
  <si>
    <t>Redes Enterradas de Distribuição Elétrica</t>
  </si>
  <si>
    <t>13,20</t>
  </si>
  <si>
    <t>183,08</t>
  </si>
  <si>
    <t>99,89</t>
  </si>
  <si>
    <t xml:space="preserve"> 93665 </t>
  </si>
  <si>
    <t>DISJUNTOR BIPOLAR TIPO DIN, CORRENTE NOMINAL DE 40A - FORNECIMENTO E INSTALAÇÃO. AF_07/2025</t>
  </si>
  <si>
    <t>2,0</t>
  </si>
  <si>
    <t>74,45</t>
  </si>
  <si>
    <t>148,90</t>
  </si>
  <si>
    <t>0,01</t>
  </si>
  <si>
    <t>99,91</t>
  </si>
  <si>
    <t xml:space="preserve"> 99619 </t>
  </si>
  <si>
    <t>VÁLVULA DE RETENÇÃO HORIZONTAL, DE BRONZE, ROSCÁVEL, 3/4" - FORNECIMENTO E INSTALAÇÃO. AF_08/2021</t>
  </si>
  <si>
    <t>143,04</t>
  </si>
  <si>
    <t>99,92</t>
  </si>
  <si>
    <t xml:space="preserve"> 93662 </t>
  </si>
  <si>
    <t>DISJUNTOR BIPOLAR TIPO DIN, CORRENTE NOMINAL DE 20A - FORNECIMENTO E INSTALAÇÃO. AF_07/2025</t>
  </si>
  <si>
    <t>65,24</t>
  </si>
  <si>
    <t>130,48</t>
  </si>
  <si>
    <t>99,93</t>
  </si>
  <si>
    <t xml:space="preserve"> 89402 </t>
  </si>
  <si>
    <t>TUBO, PVC, SOLDÁVEL, DE 25MM, INSTALADO EM RAMAL DE DISTRIBUIÇÃO DE ÁGUA - FORNECIMENTO E INSTALAÇÃO. AF_06/2022</t>
  </si>
  <si>
    <t>9,23</t>
  </si>
  <si>
    <t>14,09</t>
  </si>
  <si>
    <t>130,05</t>
  </si>
  <si>
    <t>99,95</t>
  </si>
  <si>
    <t xml:space="preserve"> 102193 </t>
  </si>
  <si>
    <t>LIXAMENTO DE MADEIRA PARA APLICAÇÃO DE FUNDO OU PINTURA. AF_01/2021</t>
  </si>
  <si>
    <t>2,07</t>
  </si>
  <si>
    <t>89,83</t>
  </si>
  <si>
    <t xml:space="preserve"> 89366 </t>
  </si>
  <si>
    <t>JOELHO 90 GRAUS COM BUCHA DE LATÃO, PVC, SOLDÁVEL, DN 25MM, X 3/4 INSTALADO EM RAMAL OU SUB-RAMAL DE ÁGUA - FORNECIMENTO E INSTALAÇÃO. AF_06/2022</t>
  </si>
  <si>
    <t>18,49</t>
  </si>
  <si>
    <t>73,96</t>
  </si>
  <si>
    <t>99,96</t>
  </si>
  <si>
    <t xml:space="preserve"> 89445 </t>
  </si>
  <si>
    <t>TÊ DE REDUÇÃO, PVC, SOLDÁVEL, DN 32MM X 25MM, INSTALADO EM RAMAL DE DISTRIBUIÇÃO DE ÁGUA - FORNECIMENTO E INSTALAÇÃO. AF_06/2022</t>
  </si>
  <si>
    <t>21,17</t>
  </si>
  <si>
    <t>63,51</t>
  </si>
  <si>
    <t>99,97</t>
  </si>
  <si>
    <t xml:space="preserve"> 94490 </t>
  </si>
  <si>
    <t>REGISTRO DE ESFERA, PVC, SOLDÁVEL, COM VOLANTE, DN 32 MM - FORNECIMENTO E INSTALAÇÃO. AF_08/2021</t>
  </si>
  <si>
    <t>58,96</t>
  </si>
  <si>
    <t xml:space="preserve"> 89413 </t>
  </si>
  <si>
    <t>JOELHO 90 GRAUS, PVC, SOLDÁVEL, DN 32MM, INSTALADO EM RAMAL DE DISTRIBUIÇÃO DE ÁGUA - FORNECIMENTO E INSTALAÇÃO. AF_06/2022</t>
  </si>
  <si>
    <t>13,56</t>
  </si>
  <si>
    <t>54,24</t>
  </si>
  <si>
    <t>99,98</t>
  </si>
  <si>
    <t xml:space="preserve"> 89408 </t>
  </si>
  <si>
    <t>JOELHO 90 GRAUS, PVC, SOLDÁVEL, DN 25MM, INSTALADO EM RAMAL DE DISTRIBUIÇÃO DE ÁGUA - FORNECIMENTO E INSTALAÇÃO. AF_06/2022</t>
  </si>
  <si>
    <t>9,68</t>
  </si>
  <si>
    <t>48,40</t>
  </si>
  <si>
    <t>0,00</t>
  </si>
  <si>
    <t xml:space="preserve"> 94796 </t>
  </si>
  <si>
    <t>TORNEIRA DE BOIA PARA CAIXA D'ÁGUA, ROSCÁVEL, 3/4" - FORNECIMENTO E INSTALAÇÃO. AF_08/2021</t>
  </si>
  <si>
    <t>43,33</t>
  </si>
  <si>
    <t>99,99</t>
  </si>
  <si>
    <t xml:space="preserve"> 97622 </t>
  </si>
  <si>
    <t>DEMOLIÇÃO DE ALVENARIA DE BLOCO FURADO, DE FORMA MANUAL, SEM REAPROVEITAMENTO. AF_09/2023</t>
  </si>
  <si>
    <t>Demolições e Remoções</t>
  </si>
  <si>
    <t>65,79</t>
  </si>
  <si>
    <t>42,10</t>
  </si>
  <si>
    <t xml:space="preserve"> 94489 </t>
  </si>
  <si>
    <t>REGISTRO DE ESFERA, PVC, SOLDÁVEL, COM VOLANTE, DN 25 MM - FORNECIMENTO E INSTALAÇÃO. AF_08/2021</t>
  </si>
  <si>
    <t>39,41</t>
  </si>
  <si>
    <t xml:space="preserve"> 94659 </t>
  </si>
  <si>
    <t>LUVA PVC, SOLDÁVEL, DN 32 MM, INSTALADO EM RESERVAÇÃO PREDIAL DE ÁGUA - FORNECIMENTO E INSTALAÇÃO. AF_04/2024</t>
  </si>
  <si>
    <t>Instalações Hidráulicas - Reservação e Bombas de Recalque</t>
  </si>
  <si>
    <t>6,73</t>
  </si>
  <si>
    <t>33,65</t>
  </si>
  <si>
    <t>100,00</t>
  </si>
  <si>
    <t xml:space="preserve"> 89429 </t>
  </si>
  <si>
    <t>ADAPTADOR CURTO COM BOLSA E ROSCA PARA REGISTRO, PVC, SOLDÁVEL, DN 25MM X 3/4, INSTALADO EM RAMAL DE DISTRIBUIÇÃO DE ÁGUA - FORNECIMENTO E INSTALAÇÃO. AF_06/2022</t>
  </si>
  <si>
    <t>6,81</t>
  </si>
  <si>
    <t>13,62</t>
  </si>
  <si>
    <t xml:space="preserve"> 89409 </t>
  </si>
  <si>
    <t>JOELHO 45 GRAUS, PVC, SOLDÁVEL, DN 25MM, INSTALADO EM RAMAL DE DISTRIBUIÇÃO DE ÁGUA - FORNECIMENTO E INSTALAÇÃO. AF_06/2022</t>
  </si>
  <si>
    <t>10,59</t>
  </si>
  <si>
    <t xml:space="preserve"> 91595 </t>
  </si>
  <si>
    <t>ARMAÇÃO DO SISTEMA DE PAREDES DE CONCRETO, EXECUTADA EM PAREDES DE EDIFICAÇÕES UNIFAMILIARES, TELA Q-61. AF_12/2024_PS</t>
  </si>
  <si>
    <t>Paredes de Concreto - Armação</t>
  </si>
  <si>
    <t>0,97</t>
  </si>
  <si>
    <t>9,64</t>
  </si>
  <si>
    <t>9,35</t>
  </si>
  <si>
    <t xml:space="preserve"> 00001189 </t>
  </si>
  <si>
    <t>CAP PVC, SOLDAVEL, 32 MM, PARA AGUA FRIA PREDIAL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</si>
  <si>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</si>
  <si>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</si>
  <si>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</si>
  <si>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</si>
  <si>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</si>
  <si>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</si>
  <si>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</si>
  <si>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</si>
  <si>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</si>
  <si>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</si>
  <si>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</si>
  <si>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</si>
  <si>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100,00%
57.692,70</t>
  </si>
  <si>
    <t>12,07%
6.963,51</t>
  </si>
  <si>
    <t>7,46%
4.303,88</t>
  </si>
  <si>
    <t>7,18%
4.142,34</t>
  </si>
  <si>
    <t>9,43%
5.440,42</t>
  </si>
  <si>
    <t>15,73%
9.075,06</t>
  </si>
  <si>
    <t>10,84%
6.253,89</t>
  </si>
  <si>
    <t>10,86%
6.265,43</t>
  </si>
  <si>
    <t>8,13%
4.690,42</t>
  </si>
  <si>
    <t>100,00%
162.259,89</t>
  </si>
  <si>
    <t>30,00%
48.677,97</t>
  </si>
  <si>
    <t>8,00%
12.980,79</t>
  </si>
  <si>
    <t>6,00%
9.735,59</t>
  </si>
  <si>
    <t>100,00%
29.432,10</t>
  </si>
  <si>
    <t/>
  </si>
  <si>
    <t>100,00%
390.992,03</t>
  </si>
  <si>
    <t>16,66%
65.139,27</t>
  </si>
  <si>
    <t>16,70%
65.295,67</t>
  </si>
  <si>
    <t>100,00%
193.144,04</t>
  </si>
  <si>
    <t>20,00%
38.628,81</t>
  </si>
  <si>
    <t>100,00%
24.859,00</t>
  </si>
  <si>
    <t>33,00%
8.203,47</t>
  </si>
  <si>
    <t>34,00%
8.452,06</t>
  </si>
  <si>
    <t>100,00%
374.077,64</t>
  </si>
  <si>
    <t>20,00%
74.815,53</t>
  </si>
  <si>
    <t>100,00%
7.034,85</t>
  </si>
  <si>
    <t>100,00%
23.949,03</t>
  </si>
  <si>
    <t>50,00%
11.974,52</t>
  </si>
  <si>
    <t>100,00%
24.463,69</t>
  </si>
  <si>
    <t>Porcentagem</t>
  </si>
  <si>
    <t>11,66%</t>
  </si>
  <si>
    <t>7,33%</t>
  </si>
  <si>
    <t>6,93%</t>
  </si>
  <si>
    <t>9,49%</t>
  </si>
  <si>
    <t>15,59%</t>
  </si>
  <si>
    <t>10,94%</t>
  </si>
  <si>
    <t>10,96%</t>
  </si>
  <si>
    <t>8,83%</t>
  </si>
  <si>
    <t>Custo</t>
  </si>
  <si>
    <t>150.212,84</t>
  </si>
  <si>
    <t>94.398,45</t>
  </si>
  <si>
    <t>89.297,24</t>
  </si>
  <si>
    <t>122.189,29</t>
  </si>
  <si>
    <t>200.795,85</t>
  </si>
  <si>
    <t>140.882,48</t>
  </si>
  <si>
    <t>141.142,61</t>
  </si>
  <si>
    <t>113.705,22</t>
  </si>
  <si>
    <t>Porcentagem Acumulado</t>
  </si>
  <si>
    <t>18,99%</t>
  </si>
  <si>
    <t>26,32%</t>
  </si>
  <si>
    <t>33,26%</t>
  </si>
  <si>
    <t>42,74%</t>
  </si>
  <si>
    <t>58,33%</t>
  </si>
  <si>
    <t>69,27%</t>
  </si>
  <si>
    <t>80,21%</t>
  </si>
  <si>
    <t>91,17%</t>
  </si>
  <si>
    <t>100,0%</t>
  </si>
  <si>
    <t>Custo Acumulado</t>
  </si>
  <si>
    <t>244.611,29</t>
  </si>
  <si>
    <t>339.009,74</t>
  </si>
  <si>
    <t>428.306,98</t>
  </si>
  <si>
    <t>550.496,27</t>
  </si>
  <si>
    <t>751.292,12</t>
  </si>
  <si>
    <t>892.174,60</t>
  </si>
  <si>
    <t>1.033.057,08</t>
  </si>
  <si>
    <t>1.174.199,69</t>
  </si>
  <si>
    <t>1.287.904,97</t>
  </si>
  <si>
    <t>Orçamento Sintético com Fórmulas</t>
  </si>
  <si>
    <t>Valor Final do Orçamento</t>
  </si>
  <si>
    <t>BDI</t>
  </si>
  <si>
    <t>BDI Diferenciado</t>
  </si>
  <si>
    <t>Valor Unit com BDI</t>
  </si>
  <si>
    <t xml:space="preserve">  </t>
  </si>
  <si>
    <t xml:space="preserve"> 2.1 </t>
  </si>
  <si>
    <t xml:space="preserve"> 2.2 </t>
  </si>
  <si>
    <t xml:space="preserve"> 2.3 </t>
  </si>
  <si>
    <t xml:space="preserve"> 3.2 </t>
  </si>
  <si>
    <t xml:space="preserve"> 3.3 </t>
  </si>
  <si>
    <t xml:space="preserve"> 3.4 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</si>
  <si>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</si>
  <si>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</si>
  <si>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</si>
  <si>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</si>
  <si>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</si>
  <si>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 xml:space="preserve"> 4.6 </t>
  </si>
  <si>
    <t xml:space="preserve"> 4.7 </t>
  </si>
  <si>
    <t xml:space="preserve"> 4.8 </t>
  </si>
  <si>
    <t xml:space="preserve"> 4.9 </t>
  </si>
  <si>
    <t xml:space="preserve"> 5.1 </t>
  </si>
  <si>
    <t xml:space="preserve"> 5.2 </t>
  </si>
  <si>
    <t xml:space="preserve"> 5.4 </t>
  </si>
  <si>
    <t xml:space="preserve"> 5.5 </t>
  </si>
  <si>
    <t xml:space="preserve"> 5.6 </t>
  </si>
  <si>
    <t xml:space="preserve"> 5.7 </t>
  </si>
  <si>
    <t xml:space="preserve"> 5.8 </t>
  </si>
  <si>
    <t xml:space="preserve"> 5.10 </t>
  </si>
  <si>
    <t xml:space="preserve"> 5.11 </t>
  </si>
  <si>
    <t xml:space="preserve"> 5.12 </t>
  </si>
  <si>
    <t xml:space="preserve"> 5.13 </t>
  </si>
  <si>
    <t xml:space="preserve"> 5.14 </t>
  </si>
  <si>
    <t xml:space="preserve"> 5.15 </t>
  </si>
  <si>
    <t xml:space="preserve"> 5.16 </t>
  </si>
  <si>
    <t xml:space="preserve"> 5.17 </t>
  </si>
  <si>
    <t xml:space="preserve"> 5.18 </t>
  </si>
  <si>
    <t xml:space="preserve"> 5.19 </t>
  </si>
  <si>
    <t xml:space="preserve"> 5.20 </t>
  </si>
  <si>
    <t xml:space="preserve"> 5.21 </t>
  </si>
  <si>
    <t xml:space="preserve"> 5.22 </t>
  </si>
  <si>
    <t xml:space="preserve"> 5.23 </t>
  </si>
  <si>
    <t xml:space="preserve"> 5.24 </t>
  </si>
  <si>
    <t xml:space="preserve"> 5.26 </t>
  </si>
  <si>
    <t xml:space="preserve"> 5.27 </t>
  </si>
  <si>
    <t xml:space="preserve"> 5.28 </t>
  </si>
  <si>
    <t xml:space="preserve"> 6.1 </t>
  </si>
  <si>
    <t>MESA DE JOGOS COM BANCOS</t>
  </si>
  <si>
    <t xml:space="preserve"> 6.1.1 </t>
  </si>
  <si>
    <t xml:space="preserve"> 6.1.2 </t>
  </si>
  <si>
    <t xml:space="preserve"> 6.1.3 </t>
  </si>
  <si>
    <t xml:space="preserve"> 6.1.4 </t>
  </si>
  <si>
    <t xml:space="preserve"> 6.1.5 </t>
  </si>
  <si>
    <t xml:space="preserve"> 6.1.6 </t>
  </si>
  <si>
    <t xml:space="preserve"> 6.1.7 </t>
  </si>
  <si>
    <t xml:space="preserve"> 6.1.8 </t>
  </si>
  <si>
    <t xml:space="preserve"> 6.1.9 </t>
  </si>
  <si>
    <t xml:space="preserve"> 6.1.10 </t>
  </si>
  <si>
    <t xml:space="preserve"> 6.1.11 </t>
  </si>
  <si>
    <t xml:space="preserve"> 6.1.12 </t>
  </si>
  <si>
    <t xml:space="preserve"> 6.1.13 </t>
  </si>
  <si>
    <t xml:space="preserve"> 6.1.14 </t>
  </si>
  <si>
    <t xml:space="preserve"> 6.2 </t>
  </si>
  <si>
    <t>PERGOLADO</t>
  </si>
  <si>
    <t xml:space="preserve"> 6.2.1 </t>
  </si>
  <si>
    <t xml:space="preserve"> 6.2.2 </t>
  </si>
  <si>
    <t xml:space="preserve"> 6.2.3 </t>
  </si>
  <si>
    <t xml:space="preserve"> 6.2.4 </t>
  </si>
  <si>
    <t xml:space="preserve"> 6.2.5 </t>
  </si>
  <si>
    <t xml:space="preserve"> 6.2.6 </t>
  </si>
  <si>
    <t xml:space="preserve"> 6.2.7 </t>
  </si>
  <si>
    <t xml:space="preserve"> 6.2.8 </t>
  </si>
  <si>
    <t xml:space="preserve"> 6.2.9 </t>
  </si>
  <si>
    <t xml:space="preserve"> 6.2.10 </t>
  </si>
  <si>
    <t xml:space="preserve"> 6.2.11 </t>
  </si>
  <si>
    <t xml:space="preserve"> 6.2.12 </t>
  </si>
  <si>
    <t xml:space="preserve"> 6.2.13 </t>
  </si>
  <si>
    <t xml:space="preserve"> 6.2.14 </t>
  </si>
  <si>
    <t xml:space="preserve"> 6.2.15 </t>
  </si>
  <si>
    <t xml:space="preserve"> 6.2.16 </t>
  </si>
  <si>
    <t xml:space="preserve"> 6.2.17 </t>
  </si>
  <si>
    <t xml:space="preserve"> 6.2.18 </t>
  </si>
  <si>
    <t xml:space="preserve"> 6.2.20 </t>
  </si>
  <si>
    <t xml:space="preserve"> 6.2.21 </t>
  </si>
  <si>
    <t xml:space="preserve"> 6.2.22 </t>
  </si>
  <si>
    <t xml:space="preserve"> 7.1 </t>
  </si>
  <si>
    <t xml:space="preserve"> 7.2 </t>
  </si>
  <si>
    <t xml:space="preserve"> 7.4 </t>
  </si>
  <si>
    <t xml:space="preserve"> 7.5 </t>
  </si>
  <si>
    <t xml:space="preserve"> 7.7 </t>
  </si>
  <si>
    <t xml:space="preserve"> 7.8 </t>
  </si>
  <si>
    <t xml:space="preserve"> 7.13 </t>
  </si>
  <si>
    <t xml:space="preserve"> 7.14 </t>
  </si>
  <si>
    <t xml:space="preserve"> 7.15 </t>
  </si>
  <si>
    <t xml:space="preserve"> 7.16 </t>
  </si>
  <si>
    <t xml:space="preserve"> 7.17 </t>
  </si>
  <si>
    <t xml:space="preserve"> 7.18 </t>
  </si>
  <si>
    <t xml:space="preserve"> 7.19 </t>
  </si>
  <si>
    <t xml:space="preserve"> 7.20 </t>
  </si>
  <si>
    <t xml:space="preserve"> 7.21 </t>
  </si>
  <si>
    <t xml:space="preserve"> 7.23 </t>
  </si>
  <si>
    <t xml:space="preserve"> 8.1 </t>
  </si>
  <si>
    <t xml:space="preserve"> 8.2 </t>
  </si>
  <si>
    <t xml:space="preserve"> 8.3 </t>
  </si>
  <si>
    <t xml:space="preserve"> 8.4 </t>
  </si>
  <si>
    <t xml:space="preserve"> 8.5 </t>
  </si>
  <si>
    <t xml:space="preserve"> 8.6 </t>
  </si>
  <si>
    <t xml:space="preserve"> 8.7 </t>
  </si>
  <si>
    <t xml:space="preserve"> 8.8 </t>
  </si>
  <si>
    <t xml:space="preserve"> 8.9 </t>
  </si>
  <si>
    <t xml:space="preserve"> 8.10 </t>
  </si>
  <si>
    <t xml:space="preserve"> 8.11 </t>
  </si>
  <si>
    <t xml:space="preserve"> 8.12 </t>
  </si>
  <si>
    <t xml:space="preserve"> 8.13 </t>
  </si>
  <si>
    <t xml:space="preserve"> 8.14 </t>
  </si>
  <si>
    <t xml:space="preserve"> 8.15 </t>
  </si>
  <si>
    <t xml:space="preserve"> 8.16 </t>
  </si>
  <si>
    <t xml:space="preserve"> 8.17 </t>
  </si>
  <si>
    <t xml:space="preserve"> 8.18 </t>
  </si>
  <si>
    <t xml:space="preserve"> 8.19 </t>
  </si>
  <si>
    <t xml:space="preserve"> 9.1 </t>
  </si>
  <si>
    <t xml:space="preserve"> 9.2 </t>
  </si>
  <si>
    <t xml:space="preserve"> 9.3 </t>
  </si>
  <si>
    <t xml:space="preserve"> 9.4 </t>
  </si>
  <si>
    <t xml:space="preserve"> 9.6 </t>
  </si>
  <si>
    <t xml:space="preserve"> 9.7 </t>
  </si>
  <si>
    <t xml:space="preserve"> 9.8 </t>
  </si>
  <si>
    <t xml:space="preserve"> 9.9 </t>
  </si>
  <si>
    <t xml:space="preserve"> 9.10 </t>
  </si>
  <si>
    <t xml:space="preserve"> 9.11 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</si>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</sst>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4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4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</fills>
  <borders count="3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165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left" vertical="top" wrapText="1"/>
    </xf>
    <xf numFmtId="0" fontId="20" fillId="20" borderId="17" xfId="0" applyFont="1" applyFill="1" applyBorder="1" applyAlignment="1">
      <alignment horizontal="center" vertical="top" wrapText="1"/>
    </xf>
    <xf numFmtId="0" fontId="21" fillId="21" borderId="18" xfId="0" applyFont="1" applyFill="1" applyBorder="1" applyAlignment="1">
      <alignment horizontal="right" vertical="top" wrapText="1"/>
    </xf>
    <xf numFmtId="4" fontId="22" fillId="22" borderId="19" xfId="0" applyNumberFormat="1" applyFont="1" applyFill="1" applyBorder="1" applyAlignment="1">
      <alignment horizontal="right" vertical="top" wrapText="1"/>
    </xf>
    <xf numFmtId="165" fontId="23" fillId="23" borderId="20" xfId="0" applyNumberFormat="1" applyFont="1" applyFill="1" applyBorder="1" applyAlignment="1">
      <alignment horizontal="right" vertical="top" wrapText="1"/>
    </xf>
    <xf numFmtId="0" fontId="24" fillId="24" borderId="21" xfId="0" applyFont="1" applyFill="1" applyBorder="1" applyAlignment="1">
      <alignment horizontal="left" vertical="top" wrapText="1"/>
    </xf>
    <xf numFmtId="0" fontId="25" fillId="25" borderId="22" xfId="0" applyFont="1" applyFill="1" applyBorder="1" applyAlignment="1">
      <alignment horizontal="center" vertical="top" wrapText="1"/>
    </xf>
    <xf numFmtId="0" fontId="26" fillId="26" borderId="23" xfId="0" applyFont="1" applyFill="1" applyBorder="1" applyAlignment="1">
      <alignment horizontal="right" vertical="top" wrapText="1"/>
    </xf>
    <xf numFmtId="4" fontId="27" fillId="27" borderId="24" xfId="0" applyNumberFormat="1" applyFont="1" applyFill="1" applyBorder="1" applyAlignment="1">
      <alignment horizontal="right" vertical="top" wrapText="1"/>
    </xf>
    <xf numFmtId="165" fontId="28" fillId="28" borderId="25" xfId="0" applyNumberFormat="1" applyFont="1" applyFill="1" applyBorder="1" applyAlignment="1">
      <alignment horizontal="right" vertical="top" wrapText="1"/>
    </xf>
    <xf numFmtId="0" fontId="29" fillId="29" borderId="26" xfId="0" applyFont="1" applyFill="1" applyBorder="1" applyAlignment="1">
      <alignment horizontal="left" vertical="top" wrapText="1"/>
    </xf>
    <xf numFmtId="0" fontId="30" fillId="30" borderId="27" xfId="0" applyFont="1" applyFill="1" applyBorder="1" applyAlignment="1">
      <alignment horizontal="center" vertical="top" wrapText="1"/>
    </xf>
    <xf numFmtId="0" fontId="31" fillId="31" borderId="28" xfId="0" applyFont="1" applyFill="1" applyBorder="1" applyAlignment="1">
      <alignment horizontal="right" vertical="top" wrapText="1"/>
    </xf>
    <xf numFmtId="4" fontId="32" fillId="32" borderId="29" xfId="0" applyNumberFormat="1" applyFont="1" applyFill="1" applyBorder="1" applyAlignment="1">
      <alignment horizontal="right" vertical="top" wrapText="1"/>
    </xf>
    <xf numFmtId="164" fontId="33" fillId="33" borderId="30" xfId="0" applyNumberFormat="1" applyFont="1" applyFill="1" applyBorder="1" applyAlignment="1">
      <alignment horizontal="right" vertical="top" wrapText="1"/>
    </xf>
    <xf numFmtId="0" fontId="34" fillId="34" borderId="0" xfId="0" applyFont="1" applyFill="1" applyAlignment="1">
      <alignment horizontal="left" vertical="top" wrapText="1"/>
    </xf>
    <xf numFmtId="0" fontId="35" fillId="35" borderId="0" xfId="0" applyFont="1" applyFill="1" applyAlignment="1">
      <alignment horizontal="center" vertical="top" wrapText="1"/>
    </xf>
    <xf numFmtId="0" fontId="36" fillId="36" borderId="0" xfId="0" applyFont="1" applyFill="1" applyAlignment="1">
      <alignment horizontal="right" vertical="top" wrapText="1"/>
    </xf>
    <xf numFmtId="4" fontId="37" fillId="37" borderId="0" xfId="0" applyNumberFormat="1" applyFont="1" applyFill="1" applyAlignment="1">
      <alignment horizontal="right" vertical="top" wrapText="1"/>
    </xf>
    <xf numFmtId="164" fontId="38" fillId="38" borderId="0" xfId="0" applyNumberFormat="1" applyFont="1" applyFill="1" applyAlignment="1">
      <alignment horizontal="right" vertical="top" wrapText="1"/>
    </xf>
    <xf numFmtId="0" fontId="39" fillId="39" borderId="0" xfId="0" applyFont="1" applyFill="1" applyAlignment="1">
      <alignment horizontal="left" vertical="top" wrapText="1"/>
    </xf>
    <xf numFmtId="0" fontId="40" fillId="40" borderId="0" xfId="0" applyFont="1" applyFill="1" applyAlignment="1">
      <alignment horizontal="center" vertical="top" wrapText="1"/>
    </xf>
    <xf numFmtId="0" fontId="41" fillId="41" borderId="0" xfId="0" applyFont="1" applyFill="1" applyAlignment="1">
      <alignment horizontal="right" vertical="top" wrapText="1"/>
    </xf>
    <xf numFmtId="4" fontId="42" fillId="42" borderId="0" xfId="0" applyNumberFormat="1" applyFont="1" applyFill="1" applyAlignment="1">
      <alignment horizontal="right" vertical="top" wrapText="1"/>
    </xf>
    <xf numFmtId="0" fontId="43" fillId="43" borderId="31" xfId="0" applyFont="1" applyFill="1" applyBorder="1" applyAlignment="1">
      <alignment horizontal="right" vertical="top" wrapText="1"/>
    </xf>
    <xf numFmtId="0" fontId="18" fillId="40" borderId="0" xfId="0" applyFont="1" applyFill="1" applyAlignment="1">
      <alignment horizontal="center" vertical="top" wrapText="1"/>
    </xf>
    <xf numFmtId="0" fontId="0" fillId="0" borderId="0" xfId="0"/>
    <xf numFmtId="0" fontId="36" fillId="36" borderId="0" xfId="0" applyFont="1" applyFill="1" applyAlignment="1">
      <alignment horizontal="right" vertical="top" wrapText="1"/>
    </xf>
    <xf numFmtId="0" fontId="34" fillId="34" borderId="0" xfId="0" applyFont="1" applyFill="1" applyAlignment="1">
      <alignment horizontal="left" vertical="top" wrapText="1"/>
    </xf>
    <xf numFmtId="4" fontId="37" fillId="37" borderId="0" xfId="0" applyNumberFormat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9" fillId="19" borderId="16" xfId="0" applyFont="1" applyFill="1" applyBorder="1" applyAlignment="1">
      <alignment horizontal="left" vertical="top" wrapText="1"/>
    </xf>
    <xf numFmtId="0" fontId="24" fillId="24" borderId="21" xfId="0" applyFont="1" applyFill="1" applyBorder="1" applyAlignment="1">
      <alignment horizontal="left" vertical="top" wrapText="1"/>
    </xf>
    <xf numFmtId="0" fontId="41" fillId="41" borderId="0" xfId="0" applyFont="1" applyFill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showWhiteSpace="0" workbookViewId="0">
      <selection activeCell="E28" sqref="E28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48" t="s">
        <v>2</v>
      </c>
      <c r="G1" s="48"/>
      <c r="H1" s="48"/>
      <c r="I1" s="48" t="s">
        <v>3</v>
      </c>
      <c r="J1" s="48"/>
    </row>
    <row r="2" spans="1:10" ht="79.95" customHeight="1" x14ac:dyDescent="0.25">
      <c r="A2" s="32"/>
      <c r="B2" s="32"/>
      <c r="C2" s="32"/>
      <c r="D2" s="32" t="s">
        <v>4</v>
      </c>
      <c r="E2" s="32" t="s">
        <v>5</v>
      </c>
      <c r="F2" s="45" t="s">
        <v>6</v>
      </c>
      <c r="G2" s="45"/>
      <c r="H2" s="45"/>
      <c r="I2" s="45" t="s">
        <v>7</v>
      </c>
      <c r="J2" s="45"/>
    </row>
    <row r="3" spans="1:10" x14ac:dyDescent="0.25">
      <c r="A3" s="49" t="s">
        <v>8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30" customHeight="1" x14ac:dyDescent="0.25">
      <c r="A4" s="47" t="s">
        <v>9</v>
      </c>
      <c r="B4" s="47"/>
      <c r="C4" s="47"/>
      <c r="D4" s="47" t="s">
        <v>10</v>
      </c>
      <c r="E4" s="47"/>
      <c r="F4" s="47"/>
      <c r="G4" s="2"/>
      <c r="H4" s="4" t="s">
        <v>11</v>
      </c>
      <c r="I4" s="4" t="s">
        <v>12</v>
      </c>
      <c r="J4" s="4" t="s">
        <v>13</v>
      </c>
    </row>
    <row r="5" spans="1:10" ht="24" customHeight="1" x14ac:dyDescent="0.25">
      <c r="A5" s="5" t="s">
        <v>14</v>
      </c>
      <c r="B5" s="5"/>
      <c r="C5" s="5"/>
      <c r="D5" s="5" t="s">
        <v>15</v>
      </c>
      <c r="E5" s="5"/>
      <c r="F5" s="7"/>
      <c r="G5" s="5"/>
      <c r="H5" s="7">
        <v>1</v>
      </c>
      <c r="I5" s="8">
        <v>57692.7</v>
      </c>
      <c r="J5" s="9">
        <f t="shared" ref="J5:J14" si="0">I5 / 1287904.97</f>
        <v>4.4795774023606724E-2</v>
      </c>
    </row>
    <row r="6" spans="1:10" ht="24" customHeight="1" x14ac:dyDescent="0.25">
      <c r="A6" s="5" t="s">
        <v>16</v>
      </c>
      <c r="B6" s="5"/>
      <c r="C6" s="5"/>
      <c r="D6" s="5" t="s">
        <v>17</v>
      </c>
      <c r="E6" s="5"/>
      <c r="F6" s="7"/>
      <c r="G6" s="5"/>
      <c r="H6" s="7">
        <v>1</v>
      </c>
      <c r="I6" s="8">
        <v>162259.89000000001</v>
      </c>
      <c r="J6" s="9">
        <f t="shared" si="0"/>
        <v>0.12598747095447579</v>
      </c>
    </row>
    <row r="7" spans="1:10" ht="24" customHeight="1" x14ac:dyDescent="0.25">
      <c r="A7" s="5" t="s">
        <v>18</v>
      </c>
      <c r="B7" s="5"/>
      <c r="C7" s="5"/>
      <c r="D7" s="5" t="s">
        <v>19</v>
      </c>
      <c r="E7" s="5"/>
      <c r="F7" s="7"/>
      <c r="G7" s="5"/>
      <c r="H7" s="7">
        <v>1</v>
      </c>
      <c r="I7" s="8">
        <v>29432.1</v>
      </c>
      <c r="J7" s="9">
        <f t="shared" si="0"/>
        <v>2.2852695412767916E-2</v>
      </c>
    </row>
    <row r="8" spans="1:10" ht="24" customHeight="1" x14ac:dyDescent="0.25">
      <c r="A8" s="5" t="s">
        <v>20</v>
      </c>
      <c r="B8" s="5"/>
      <c r="C8" s="5"/>
      <c r="D8" s="5" t="s">
        <v>21</v>
      </c>
      <c r="E8" s="5"/>
      <c r="F8" s="7"/>
      <c r="G8" s="5"/>
      <c r="H8" s="7">
        <v>1</v>
      </c>
      <c r="I8" s="8">
        <v>390992.03</v>
      </c>
      <c r="J8" s="9">
        <f t="shared" si="0"/>
        <v>0.30358763969984526</v>
      </c>
    </row>
    <row r="9" spans="1:10" ht="24" customHeight="1" x14ac:dyDescent="0.25">
      <c r="A9" s="5" t="s">
        <v>22</v>
      </c>
      <c r="B9" s="5"/>
      <c r="C9" s="5"/>
      <c r="D9" s="5" t="s">
        <v>23</v>
      </c>
      <c r="E9" s="5"/>
      <c r="F9" s="7"/>
      <c r="G9" s="5"/>
      <c r="H9" s="7">
        <v>1</v>
      </c>
      <c r="I9" s="8">
        <v>193144.04</v>
      </c>
      <c r="J9" s="9">
        <f t="shared" si="0"/>
        <v>0.14996761756420585</v>
      </c>
    </row>
    <row r="10" spans="1:10" ht="24" customHeight="1" x14ac:dyDescent="0.25">
      <c r="A10" s="5" t="s">
        <v>24</v>
      </c>
      <c r="B10" s="5"/>
      <c r="C10" s="5"/>
      <c r="D10" s="5" t="s">
        <v>25</v>
      </c>
      <c r="E10" s="5"/>
      <c r="F10" s="7"/>
      <c r="G10" s="5"/>
      <c r="H10" s="7">
        <v>1</v>
      </c>
      <c r="I10" s="8">
        <v>24859</v>
      </c>
      <c r="J10" s="9">
        <f t="shared" si="0"/>
        <v>1.9301889952330877E-2</v>
      </c>
    </row>
    <row r="11" spans="1:10" ht="24" customHeight="1" x14ac:dyDescent="0.25">
      <c r="A11" s="5" t="s">
        <v>26</v>
      </c>
      <c r="B11" s="5"/>
      <c r="C11" s="5"/>
      <c r="D11" s="5" t="s">
        <v>27</v>
      </c>
      <c r="E11" s="5"/>
      <c r="F11" s="7"/>
      <c r="G11" s="5"/>
      <c r="H11" s="7">
        <v>1</v>
      </c>
      <c r="I11" s="8">
        <v>374077.64</v>
      </c>
      <c r="J11" s="9">
        <f t="shared" si="0"/>
        <v>0.29045438034143156</v>
      </c>
    </row>
    <row r="12" spans="1:10" ht="24" customHeight="1" x14ac:dyDescent="0.25">
      <c r="A12" s="5" t="s">
        <v>28</v>
      </c>
      <c r="B12" s="5"/>
      <c r="C12" s="5"/>
      <c r="D12" s="5" t="s">
        <v>29</v>
      </c>
      <c r="E12" s="5"/>
      <c r="F12" s="7"/>
      <c r="G12" s="5"/>
      <c r="H12" s="7">
        <v>1</v>
      </c>
      <c r="I12" s="8">
        <v>7034.85</v>
      </c>
      <c r="J12" s="9">
        <f t="shared" si="0"/>
        <v>5.4622430721732521E-3</v>
      </c>
    </row>
    <row r="13" spans="1:10" ht="24" customHeight="1" x14ac:dyDescent="0.25">
      <c r="A13" s="5" t="s">
        <v>30</v>
      </c>
      <c r="B13" s="5"/>
      <c r="C13" s="5"/>
      <c r="D13" s="5" t="s">
        <v>31</v>
      </c>
      <c r="E13" s="5"/>
      <c r="F13" s="7"/>
      <c r="G13" s="5"/>
      <c r="H13" s="7">
        <v>1</v>
      </c>
      <c r="I13" s="8">
        <v>23949.03</v>
      </c>
      <c r="J13" s="9">
        <f t="shared" si="0"/>
        <v>1.8595339375078269E-2</v>
      </c>
    </row>
    <row r="14" spans="1:10" ht="24" customHeight="1" x14ac:dyDescent="0.25">
      <c r="A14" s="5" t="s">
        <v>32</v>
      </c>
      <c r="B14" s="5"/>
      <c r="C14" s="5"/>
      <c r="D14" s="5" t="s">
        <v>33</v>
      </c>
      <c r="E14" s="5"/>
      <c r="F14" s="7"/>
      <c r="G14" s="5"/>
      <c r="H14" s="7">
        <v>1</v>
      </c>
      <c r="I14" s="8">
        <v>24463.69</v>
      </c>
      <c r="J14" s="9">
        <f t="shared" si="0"/>
        <v>1.8994949604084529E-2</v>
      </c>
    </row>
    <row r="15" spans="1:10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</row>
    <row r="16" spans="1:10" x14ac:dyDescent="0.25">
      <c r="A16" s="44"/>
      <c r="B16" s="44"/>
      <c r="C16" s="44"/>
      <c r="D16" s="37"/>
      <c r="E16" s="34"/>
      <c r="F16" s="45" t="s">
        <v>34</v>
      </c>
      <c r="G16" s="44"/>
      <c r="H16" s="46">
        <v>1061708.48</v>
      </c>
      <c r="I16" s="44"/>
      <c r="J16" s="44"/>
    </row>
    <row r="17" spans="1:10" x14ac:dyDescent="0.25">
      <c r="A17" s="44"/>
      <c r="B17" s="44"/>
      <c r="C17" s="44"/>
      <c r="D17" s="37"/>
      <c r="E17" s="34"/>
      <c r="F17" s="45" t="s">
        <v>35</v>
      </c>
      <c r="G17" s="44"/>
      <c r="H17" s="46">
        <v>226196.49</v>
      </c>
      <c r="I17" s="44"/>
      <c r="J17" s="44"/>
    </row>
    <row r="18" spans="1:10" x14ac:dyDescent="0.25">
      <c r="A18" s="44"/>
      <c r="B18" s="44"/>
      <c r="C18" s="44"/>
      <c r="D18" s="37"/>
      <c r="E18" s="34"/>
      <c r="F18" s="45" t="s">
        <v>36</v>
      </c>
      <c r="G18" s="44"/>
      <c r="H18" s="46">
        <v>1287904.97</v>
      </c>
      <c r="I18" s="44"/>
      <c r="J18" s="44"/>
    </row>
    <row r="19" spans="1:10" ht="60" customHeight="1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</row>
    <row r="20" spans="1:10" ht="70.05" customHeight="1" x14ac:dyDescent="0.25">
      <c r="A20" s="42" t="s">
        <v>1196</v>
      </c>
      <c r="B20" s="43"/>
      <c r="C20" s="43"/>
      <c r="D20" s="43"/>
      <c r="E20" s="43"/>
      <c r="F20" s="43"/>
      <c r="G20" s="43"/>
      <c r="H20" s="43"/>
      <c r="I20" s="43"/>
      <c r="J20" s="43"/>
    </row>
  </sheetData>
  <mergeCells count="17">
    <mergeCell ref="F1:H1"/>
    <mergeCell ref="I1:J1"/>
    <mergeCell ref="F2:H2"/>
    <mergeCell ref="I2:J2"/>
    <mergeCell ref="A3:J3"/>
    <mergeCell ref="A4:C4"/>
    <mergeCell ref="D4:F4"/>
    <mergeCell ref="A16:C16"/>
    <mergeCell ref="F16:G16"/>
    <mergeCell ref="H16:J16"/>
    <mergeCell ref="A20:J20"/>
    <mergeCell ref="A17:C17"/>
    <mergeCell ref="F17:G17"/>
    <mergeCell ref="H17:J17"/>
    <mergeCell ref="A18:C18"/>
    <mergeCell ref="F18:G18"/>
    <mergeCell ref="H18:J18"/>
  </mergeCells>
  <pageMargins left="0.5" right="0.5" top="1" bottom="1" header="0.5" footer="0.5"/>
  <pageSetup paperSize="9" scale="76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63"/>
  <sheetViews>
    <sheetView tabSelected="1" showWhiteSpace="0" workbookViewId="0">
      <selection activeCell="D153" sqref="D153"/>
    </sheetView>
  </sheetViews>
  <sheetFormatPr defaultRowHeight="13.8" x14ac:dyDescent="0.25"/>
  <cols>
    <col min="1" max="2" width="13" bestFit="1" customWidth="1"/>
    <col min="3" max="3" width="13.1992187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1" x14ac:dyDescent="0.25">
      <c r="A1" s="1"/>
      <c r="B1" s="1"/>
      <c r="C1" s="1"/>
      <c r="D1" s="1" t="s">
        <v>0</v>
      </c>
      <c r="E1" s="48" t="s">
        <v>1</v>
      </c>
      <c r="F1" s="48"/>
      <c r="G1" s="48" t="s">
        <v>2</v>
      </c>
      <c r="H1" s="48"/>
      <c r="I1" s="48" t="s">
        <v>3</v>
      </c>
      <c r="J1" s="48"/>
      <c r="K1" s="48">
        <f>J7 + J9 + J15 + J20 + J30 + J59 + J98 + J122 + J142 + J154</f>
        <v>1287904.9700000002</v>
      </c>
    </row>
    <row r="2" spans="1:11" ht="79.95" customHeight="1" x14ac:dyDescent="0.25">
      <c r="A2" s="32"/>
      <c r="B2" s="32"/>
      <c r="C2" s="32"/>
      <c r="D2" s="32" t="s">
        <v>4</v>
      </c>
      <c r="E2" s="45" t="s">
        <v>5</v>
      </c>
      <c r="F2" s="45"/>
      <c r="G2" s="45" t="s">
        <v>6</v>
      </c>
      <c r="H2" s="45"/>
      <c r="I2" s="45" t="s">
        <v>7</v>
      </c>
      <c r="J2" s="45"/>
      <c r="K2" s="45"/>
    </row>
    <row r="3" spans="1:11" x14ac:dyDescent="0.25">
      <c r="A3" s="49" t="s">
        <v>1066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30" customHeight="1" x14ac:dyDescent="0.25">
      <c r="A4" s="32"/>
      <c r="B4" s="32"/>
      <c r="C4" s="32"/>
      <c r="D4" s="32"/>
      <c r="E4" s="32"/>
      <c r="F4" s="32"/>
      <c r="G4" s="32"/>
      <c r="H4" s="32"/>
      <c r="I4" s="32" t="s">
        <v>1067</v>
      </c>
      <c r="J4" s="32"/>
      <c r="K4" s="35">
        <v>1287904.97</v>
      </c>
    </row>
    <row r="5" spans="1:11" ht="19.95" customHeight="1" x14ac:dyDescent="0.25">
      <c r="A5" s="32"/>
      <c r="B5" s="32"/>
      <c r="C5" s="32"/>
      <c r="D5" s="32"/>
      <c r="E5" s="32"/>
      <c r="F5" s="32"/>
      <c r="G5" s="32"/>
      <c r="H5" s="32"/>
      <c r="I5" s="32" t="s">
        <v>1068</v>
      </c>
      <c r="J5" s="32"/>
      <c r="K5" s="36">
        <v>0.2135</v>
      </c>
    </row>
    <row r="6" spans="1:11" ht="30" customHeight="1" x14ac:dyDescent="0.25">
      <c r="A6" s="2" t="s">
        <v>9</v>
      </c>
      <c r="B6" s="4" t="s">
        <v>40</v>
      </c>
      <c r="C6" s="2" t="s">
        <v>41</v>
      </c>
      <c r="D6" s="2" t="s">
        <v>10</v>
      </c>
      <c r="E6" s="3" t="s">
        <v>43</v>
      </c>
      <c r="F6" s="4" t="s">
        <v>11</v>
      </c>
      <c r="G6" s="4" t="s">
        <v>44</v>
      </c>
      <c r="H6" s="4" t="s">
        <v>1069</v>
      </c>
      <c r="I6" s="4" t="s">
        <v>1070</v>
      </c>
      <c r="J6" s="4" t="s">
        <v>12</v>
      </c>
      <c r="K6" s="4" t="s">
        <v>13</v>
      </c>
    </row>
    <row r="7" spans="1:11" ht="24" customHeight="1" x14ac:dyDescent="0.25">
      <c r="A7" s="5" t="s">
        <v>14</v>
      </c>
      <c r="B7" s="5" t="s">
        <v>1071</v>
      </c>
      <c r="C7" s="5"/>
      <c r="D7" s="5" t="s">
        <v>15</v>
      </c>
      <c r="E7" s="6"/>
      <c r="F7" s="7">
        <v>1</v>
      </c>
      <c r="G7" s="7" t="s">
        <v>1013</v>
      </c>
      <c r="H7" s="9" t="s">
        <v>1013</v>
      </c>
      <c r="I7" s="8">
        <f>J8</f>
        <v>57692.7</v>
      </c>
      <c r="J7" s="8">
        <f t="shared" ref="J7:J38" si="0">TRUNC(F7 * I7,2)</f>
        <v>57692.7</v>
      </c>
      <c r="K7" s="9">
        <f>J7 / K4</f>
        <v>4.4795774023606724E-2</v>
      </c>
    </row>
    <row r="8" spans="1:11" ht="24" customHeight="1" x14ac:dyDescent="0.25">
      <c r="A8" s="10" t="s">
        <v>39</v>
      </c>
      <c r="B8" s="10" t="s">
        <v>46</v>
      </c>
      <c r="C8" s="10" t="s">
        <v>47</v>
      </c>
      <c r="D8" s="10" t="s">
        <v>48</v>
      </c>
      <c r="E8" s="11" t="s">
        <v>50</v>
      </c>
      <c r="F8" s="12">
        <v>1</v>
      </c>
      <c r="G8" s="13">
        <v>47542.400000000001</v>
      </c>
      <c r="H8" s="14" t="s">
        <v>1013</v>
      </c>
      <c r="I8" s="13">
        <f>TRUNC(TRUNC(G8 * K5, 2) + G8, 2)</f>
        <v>57692.7</v>
      </c>
      <c r="J8" s="13">
        <f t="shared" si="0"/>
        <v>57692.7</v>
      </c>
      <c r="K8" s="14">
        <f>J8 / K4</f>
        <v>4.4795774023606724E-2</v>
      </c>
    </row>
    <row r="9" spans="1:11" ht="24" customHeight="1" x14ac:dyDescent="0.25">
      <c r="A9" s="5" t="s">
        <v>16</v>
      </c>
      <c r="B9" s="5" t="s">
        <v>1071</v>
      </c>
      <c r="C9" s="5"/>
      <c r="D9" s="5" t="s">
        <v>17</v>
      </c>
      <c r="E9" s="6"/>
      <c r="F9" s="7">
        <v>1</v>
      </c>
      <c r="G9" s="7" t="s">
        <v>1013</v>
      </c>
      <c r="H9" s="9" t="s">
        <v>1013</v>
      </c>
      <c r="I9" s="8">
        <f>J10 + J11 + J12 + J13 + J14</f>
        <v>162259.89000000001</v>
      </c>
      <c r="J9" s="8">
        <f t="shared" si="0"/>
        <v>162259.89000000001</v>
      </c>
      <c r="K9" s="9">
        <f>J9 / K4</f>
        <v>0.12598747095447579</v>
      </c>
    </row>
    <row r="10" spans="1:11" ht="39" customHeight="1" x14ac:dyDescent="0.25">
      <c r="A10" s="10" t="s">
        <v>1072</v>
      </c>
      <c r="B10" s="10" t="s">
        <v>651</v>
      </c>
      <c r="C10" s="10" t="s">
        <v>53</v>
      </c>
      <c r="D10" s="10" t="s">
        <v>652</v>
      </c>
      <c r="E10" s="11" t="s">
        <v>68</v>
      </c>
      <c r="F10" s="12">
        <v>6</v>
      </c>
      <c r="G10" s="13">
        <v>504.42</v>
      </c>
      <c r="H10" s="14" t="s">
        <v>1013</v>
      </c>
      <c r="I10" s="13">
        <f>TRUNC(TRUNC(G10 * K5, 2) + G10, 2)</f>
        <v>612.11</v>
      </c>
      <c r="J10" s="13">
        <f t="shared" si="0"/>
        <v>3672.66</v>
      </c>
      <c r="K10" s="14">
        <f>J10 / K4</f>
        <v>2.8516544974587681E-3</v>
      </c>
    </row>
    <row r="11" spans="1:11" ht="39" customHeight="1" x14ac:dyDescent="0.25">
      <c r="A11" s="10" t="s">
        <v>1073</v>
      </c>
      <c r="B11" s="10" t="s">
        <v>456</v>
      </c>
      <c r="C11" s="10" t="s">
        <v>53</v>
      </c>
      <c r="D11" s="10" t="s">
        <v>457</v>
      </c>
      <c r="E11" s="11" t="s">
        <v>81</v>
      </c>
      <c r="F11" s="12">
        <v>220</v>
      </c>
      <c r="G11" s="13">
        <v>73.430000000000007</v>
      </c>
      <c r="H11" s="14" t="s">
        <v>1013</v>
      </c>
      <c r="I11" s="13">
        <f>TRUNC(TRUNC(G11 * K5, 2) + G11, 2)</f>
        <v>89.1</v>
      </c>
      <c r="J11" s="13">
        <f t="shared" si="0"/>
        <v>19602</v>
      </c>
      <c r="K11" s="14">
        <f>J11 / K4</f>
        <v>1.5220067051996857E-2</v>
      </c>
    </row>
    <row r="12" spans="1:11" ht="24" customHeight="1" x14ac:dyDescent="0.25">
      <c r="A12" s="10" t="s">
        <v>1074</v>
      </c>
      <c r="B12" s="10" t="s">
        <v>383</v>
      </c>
      <c r="C12" s="10" t="s">
        <v>53</v>
      </c>
      <c r="D12" s="10" t="s">
        <v>384</v>
      </c>
      <c r="E12" s="11" t="s">
        <v>68</v>
      </c>
      <c r="F12" s="12">
        <v>651</v>
      </c>
      <c r="G12" s="13">
        <v>101.23</v>
      </c>
      <c r="H12" s="14" t="s">
        <v>1013</v>
      </c>
      <c r="I12" s="13">
        <f>TRUNC(TRUNC(G12 * K5, 2) + G12, 2)</f>
        <v>122.84</v>
      </c>
      <c r="J12" s="13">
        <f t="shared" si="0"/>
        <v>79968.84</v>
      </c>
      <c r="K12" s="14">
        <f>J12 / K4</f>
        <v>6.2092189922987873E-2</v>
      </c>
    </row>
    <row r="13" spans="1:11" ht="64.95" customHeight="1" x14ac:dyDescent="0.25">
      <c r="A13" s="10" t="s">
        <v>64</v>
      </c>
      <c r="B13" s="10" t="s">
        <v>65</v>
      </c>
      <c r="C13" s="10" t="s">
        <v>47</v>
      </c>
      <c r="D13" s="10" t="s">
        <v>66</v>
      </c>
      <c r="E13" s="11" t="s">
        <v>68</v>
      </c>
      <c r="F13" s="12">
        <v>9</v>
      </c>
      <c r="G13" s="13">
        <v>740.88</v>
      </c>
      <c r="H13" s="14" t="s">
        <v>1013</v>
      </c>
      <c r="I13" s="13">
        <f>TRUNC(TRUNC(G13 * K5, 2) + G13, 2)</f>
        <v>899.05</v>
      </c>
      <c r="J13" s="13">
        <f t="shared" si="0"/>
        <v>8091.45</v>
      </c>
      <c r="K13" s="14">
        <f>J13 / K4</f>
        <v>6.2826452172166092E-3</v>
      </c>
    </row>
    <row r="14" spans="1:11" ht="25.95" customHeight="1" x14ac:dyDescent="0.25">
      <c r="A14" s="10" t="s">
        <v>144</v>
      </c>
      <c r="B14" s="10" t="s">
        <v>145</v>
      </c>
      <c r="C14" s="10" t="s">
        <v>47</v>
      </c>
      <c r="D14" s="10" t="s">
        <v>146</v>
      </c>
      <c r="E14" s="11" t="s">
        <v>148</v>
      </c>
      <c r="F14" s="12">
        <v>3834.71</v>
      </c>
      <c r="G14" s="13">
        <v>10.95</v>
      </c>
      <c r="H14" s="14" t="s">
        <v>1013</v>
      </c>
      <c r="I14" s="13">
        <f>TRUNC(TRUNC(G14 * K5, 2) + G14, 2)</f>
        <v>13.28</v>
      </c>
      <c r="J14" s="13">
        <f t="shared" si="0"/>
        <v>50924.94</v>
      </c>
      <c r="K14" s="14">
        <f>J14 / K4</f>
        <v>3.9540914264815673E-2</v>
      </c>
    </row>
    <row r="15" spans="1:11" ht="24" customHeight="1" x14ac:dyDescent="0.25">
      <c r="A15" s="5" t="s">
        <v>18</v>
      </c>
      <c r="B15" s="5" t="s">
        <v>1071</v>
      </c>
      <c r="C15" s="5"/>
      <c r="D15" s="5" t="s">
        <v>19</v>
      </c>
      <c r="E15" s="6"/>
      <c r="F15" s="7">
        <v>1</v>
      </c>
      <c r="G15" s="7" t="s">
        <v>1013</v>
      </c>
      <c r="H15" s="9" t="s">
        <v>1013</v>
      </c>
      <c r="I15" s="8">
        <f>J16 + J17 + J18 + J19</f>
        <v>29432.1</v>
      </c>
      <c r="J15" s="8">
        <f t="shared" si="0"/>
        <v>29432.1</v>
      </c>
      <c r="K15" s="9">
        <f>J15 / K4</f>
        <v>2.2852695412767916E-2</v>
      </c>
    </row>
    <row r="16" spans="1:11" ht="25.95" customHeight="1" x14ac:dyDescent="0.25">
      <c r="A16" s="10" t="s">
        <v>159</v>
      </c>
      <c r="B16" s="10" t="s">
        <v>160</v>
      </c>
      <c r="C16" s="10" t="s">
        <v>47</v>
      </c>
      <c r="D16" s="10" t="s">
        <v>161</v>
      </c>
      <c r="E16" s="11" t="s">
        <v>162</v>
      </c>
      <c r="F16" s="12">
        <v>1659.11</v>
      </c>
      <c r="G16" s="13">
        <v>14.03</v>
      </c>
      <c r="H16" s="14" t="s">
        <v>1013</v>
      </c>
      <c r="I16" s="13">
        <f>TRUNC(TRUNC(G16 * K5, 2) + G16, 2)</f>
        <v>17.02</v>
      </c>
      <c r="J16" s="13">
        <f t="shared" si="0"/>
        <v>28238.05</v>
      </c>
      <c r="K16" s="14">
        <f>J16 / K4</f>
        <v>2.192556955502703E-2</v>
      </c>
    </row>
    <row r="17" spans="1:11" ht="25.95" customHeight="1" x14ac:dyDescent="0.25">
      <c r="A17" s="10" t="s">
        <v>1075</v>
      </c>
      <c r="B17" s="10">
        <v>97622</v>
      </c>
      <c r="C17" s="10" t="s">
        <v>53</v>
      </c>
      <c r="D17" s="10" t="s">
        <v>959</v>
      </c>
      <c r="E17" s="11" t="s">
        <v>179</v>
      </c>
      <c r="F17" s="12">
        <v>0.64</v>
      </c>
      <c r="G17" s="13">
        <v>65.790000000000006</v>
      </c>
      <c r="H17" s="14" t="s">
        <v>1013</v>
      </c>
      <c r="I17" s="13">
        <f>TRUNC(TRUNC(G17 * K5, 2) + G17, 2)</f>
        <v>79.83</v>
      </c>
      <c r="J17" s="13">
        <f t="shared" si="0"/>
        <v>51.09</v>
      </c>
      <c r="K17" s="14">
        <f>J17 / K4</f>
        <v>3.9669075894629092E-5</v>
      </c>
    </row>
    <row r="18" spans="1:11" ht="52.05" customHeight="1" x14ac:dyDescent="0.25">
      <c r="A18" s="10" t="s">
        <v>1076</v>
      </c>
      <c r="B18" s="10" t="s">
        <v>842</v>
      </c>
      <c r="C18" s="10" t="s">
        <v>53</v>
      </c>
      <c r="D18" s="10" t="s">
        <v>843</v>
      </c>
      <c r="E18" s="11" t="s">
        <v>179</v>
      </c>
      <c r="F18" s="12">
        <v>40.46</v>
      </c>
      <c r="G18" s="13">
        <v>9.93</v>
      </c>
      <c r="H18" s="14" t="s">
        <v>1013</v>
      </c>
      <c r="I18" s="13">
        <f>TRUNC(TRUNC(G18 * K5, 2) + G18, 2)</f>
        <v>12.05</v>
      </c>
      <c r="J18" s="13">
        <f t="shared" si="0"/>
        <v>487.54</v>
      </c>
      <c r="K18" s="14">
        <f>J18 / K4</f>
        <v>3.7855277474393165E-4</v>
      </c>
    </row>
    <row r="19" spans="1:11" ht="39" customHeight="1" x14ac:dyDescent="0.25">
      <c r="A19" s="10" t="s">
        <v>1077</v>
      </c>
      <c r="B19" s="10" t="s">
        <v>828</v>
      </c>
      <c r="C19" s="10" t="s">
        <v>53</v>
      </c>
      <c r="D19" s="10" t="s">
        <v>829</v>
      </c>
      <c r="E19" s="11" t="s">
        <v>831</v>
      </c>
      <c r="F19" s="12">
        <v>242.75</v>
      </c>
      <c r="G19" s="13">
        <v>2.23</v>
      </c>
      <c r="H19" s="14" t="s">
        <v>1013</v>
      </c>
      <c r="I19" s="13">
        <f>TRUNC(TRUNC(G19 * K5, 2) + G19, 2)</f>
        <v>2.7</v>
      </c>
      <c r="J19" s="13">
        <f t="shared" si="0"/>
        <v>655.42</v>
      </c>
      <c r="K19" s="14">
        <f>J19 / K4</f>
        <v>5.0890400710232526E-4</v>
      </c>
    </row>
    <row r="20" spans="1:11" ht="24" customHeight="1" x14ac:dyDescent="0.25">
      <c r="A20" s="5" t="s">
        <v>20</v>
      </c>
      <c r="B20" s="5" t="s">
        <v>1071</v>
      </c>
      <c r="C20" s="5"/>
      <c r="D20" s="5" t="s">
        <v>21</v>
      </c>
      <c r="E20" s="6"/>
      <c r="F20" s="7">
        <v>1</v>
      </c>
      <c r="G20" s="7" t="s">
        <v>1013</v>
      </c>
      <c r="H20" s="9" t="s">
        <v>1013</v>
      </c>
      <c r="I20" s="8">
        <f>J21 + J22 + J23 + J24 + J25 + J26 + J27 + J28 + J29</f>
        <v>390992.02999999991</v>
      </c>
      <c r="J20" s="8">
        <f t="shared" si="0"/>
        <v>390992.03</v>
      </c>
      <c r="K20" s="9">
        <f>J20 / K4</f>
        <v>0.30358763969984526</v>
      </c>
    </row>
    <row r="21" spans="1:11" ht="52.05" customHeight="1" x14ac:dyDescent="0.25">
      <c r="A21" s="10" t="s">
        <v>1078</v>
      </c>
      <c r="B21" s="10" t="s">
        <v>375</v>
      </c>
      <c r="C21" s="10" t="s">
        <v>53</v>
      </c>
      <c r="D21" s="10" t="s">
        <v>376</v>
      </c>
      <c r="E21" s="11" t="s">
        <v>81</v>
      </c>
      <c r="F21" s="12">
        <v>1509.14</v>
      </c>
      <c r="G21" s="13">
        <v>49.9</v>
      </c>
      <c r="H21" s="14" t="s">
        <v>1013</v>
      </c>
      <c r="I21" s="13">
        <f>TRUNC(TRUNC(G21 * K5, 2) + G21, 2)</f>
        <v>60.55</v>
      </c>
      <c r="J21" s="13">
        <f t="shared" si="0"/>
        <v>91378.42</v>
      </c>
      <c r="K21" s="14">
        <f>J21 / K4</f>
        <v>7.0951213116290712E-2</v>
      </c>
    </row>
    <row r="22" spans="1:11" ht="52.05" customHeight="1" x14ac:dyDescent="0.25">
      <c r="A22" s="10" t="s">
        <v>1079</v>
      </c>
      <c r="B22" s="10" t="s">
        <v>533</v>
      </c>
      <c r="C22" s="10" t="s">
        <v>53</v>
      </c>
      <c r="D22" s="10" t="s">
        <v>534</v>
      </c>
      <c r="E22" s="11" t="s">
        <v>81</v>
      </c>
      <c r="F22" s="12">
        <v>141.43</v>
      </c>
      <c r="G22" s="13">
        <v>53.06</v>
      </c>
      <c r="H22" s="14" t="s">
        <v>1013</v>
      </c>
      <c r="I22" s="13">
        <f>TRUNC(TRUNC(G22 * K5, 2) + G22, 2)</f>
        <v>64.38</v>
      </c>
      <c r="J22" s="13">
        <f t="shared" si="0"/>
        <v>9105.26</v>
      </c>
      <c r="K22" s="14">
        <f>J22 / K4</f>
        <v>7.0698228612317568E-3</v>
      </c>
    </row>
    <row r="23" spans="1:11" ht="52.05" customHeight="1" x14ac:dyDescent="0.25">
      <c r="A23" s="10" t="s">
        <v>1080</v>
      </c>
      <c r="B23" s="10" t="s">
        <v>449</v>
      </c>
      <c r="C23" s="10" t="s">
        <v>53</v>
      </c>
      <c r="D23" s="10" t="s">
        <v>450</v>
      </c>
      <c r="E23" s="11" t="s">
        <v>81</v>
      </c>
      <c r="F23" s="12">
        <v>429.16</v>
      </c>
      <c r="G23" s="13">
        <v>40.03</v>
      </c>
      <c r="H23" s="14" t="s">
        <v>1013</v>
      </c>
      <c r="I23" s="13">
        <f>TRUNC(TRUNC(G23 * K5, 2) + G23, 2)</f>
        <v>48.57</v>
      </c>
      <c r="J23" s="13">
        <f t="shared" si="0"/>
        <v>20844.3</v>
      </c>
      <c r="K23" s="14">
        <f>J23 / K4</f>
        <v>1.6184656853991331E-2</v>
      </c>
    </row>
    <row r="24" spans="1:11" ht="52.05" customHeight="1" x14ac:dyDescent="0.25">
      <c r="A24" s="10" t="s">
        <v>1081</v>
      </c>
      <c r="B24" s="10" t="s">
        <v>822</v>
      </c>
      <c r="C24" s="10" t="s">
        <v>53</v>
      </c>
      <c r="D24" s="10" t="s">
        <v>823</v>
      </c>
      <c r="E24" s="11" t="s">
        <v>81</v>
      </c>
      <c r="F24" s="12">
        <v>12.89</v>
      </c>
      <c r="G24" s="13">
        <v>43.17</v>
      </c>
      <c r="H24" s="14" t="s">
        <v>1013</v>
      </c>
      <c r="I24" s="13">
        <f>TRUNC(TRUNC(G24 * K5, 2) + G24, 2)</f>
        <v>52.38</v>
      </c>
      <c r="J24" s="13">
        <f t="shared" si="0"/>
        <v>675.17</v>
      </c>
      <c r="K24" s="14">
        <f>J24 / K4</f>
        <v>5.2423898946519316E-4</v>
      </c>
    </row>
    <row r="25" spans="1:11" ht="39" customHeight="1" x14ac:dyDescent="0.25">
      <c r="A25" s="10" t="s">
        <v>1082</v>
      </c>
      <c r="B25" s="10" t="s">
        <v>367</v>
      </c>
      <c r="C25" s="10" t="s">
        <v>53</v>
      </c>
      <c r="D25" s="10" t="s">
        <v>368</v>
      </c>
      <c r="E25" s="11" t="s">
        <v>68</v>
      </c>
      <c r="F25" s="12">
        <v>1418.6</v>
      </c>
      <c r="G25" s="13">
        <v>91.62</v>
      </c>
      <c r="H25" s="14" t="s">
        <v>1013</v>
      </c>
      <c r="I25" s="13">
        <f>TRUNC(TRUNC(G25 * K5, 2) + G25, 2)</f>
        <v>111.18</v>
      </c>
      <c r="J25" s="13">
        <f t="shared" si="0"/>
        <v>157719.94</v>
      </c>
      <c r="K25" s="14">
        <f>J25 / K4</f>
        <v>0.12246240497076427</v>
      </c>
    </row>
    <row r="26" spans="1:11" ht="39" customHeight="1" x14ac:dyDescent="0.25">
      <c r="A26" s="10" t="s">
        <v>1083</v>
      </c>
      <c r="B26" s="10" t="s">
        <v>407</v>
      </c>
      <c r="C26" s="10" t="s">
        <v>53</v>
      </c>
      <c r="D26" s="10" t="s">
        <v>408</v>
      </c>
      <c r="E26" s="11" t="s">
        <v>68</v>
      </c>
      <c r="F26" s="12">
        <v>376.92</v>
      </c>
      <c r="G26" s="13">
        <v>107.56</v>
      </c>
      <c r="H26" s="14" t="s">
        <v>1013</v>
      </c>
      <c r="I26" s="13">
        <f>TRUNC(TRUNC(G26 * K5, 2) + G26, 2)</f>
        <v>130.52000000000001</v>
      </c>
      <c r="J26" s="13">
        <f t="shared" si="0"/>
        <v>49195.59</v>
      </c>
      <c r="K26" s="14">
        <f>J26 / K4</f>
        <v>3.8198152150930823E-2</v>
      </c>
    </row>
    <row r="27" spans="1:11" ht="25.95" customHeight="1" x14ac:dyDescent="0.25">
      <c r="A27" s="10" t="s">
        <v>1084</v>
      </c>
      <c r="B27" s="10" t="s">
        <v>390</v>
      </c>
      <c r="C27" s="10" t="s">
        <v>53</v>
      </c>
      <c r="D27" s="10" t="s">
        <v>391</v>
      </c>
      <c r="E27" s="11" t="s">
        <v>68</v>
      </c>
      <c r="F27" s="12">
        <v>1759.63</v>
      </c>
      <c r="G27" s="13">
        <v>28.18</v>
      </c>
      <c r="H27" s="14" t="s">
        <v>1013</v>
      </c>
      <c r="I27" s="13">
        <f>TRUNC(TRUNC(G27 * K5, 2) + G27, 2)</f>
        <v>34.19</v>
      </c>
      <c r="J27" s="13">
        <f t="shared" si="0"/>
        <v>60161.74</v>
      </c>
      <c r="K27" s="14">
        <f>J27 / K4</f>
        <v>4.6712871990858142E-2</v>
      </c>
    </row>
    <row r="28" spans="1:11" ht="25.95" customHeight="1" x14ac:dyDescent="0.25">
      <c r="A28" s="10" t="s">
        <v>1085</v>
      </c>
      <c r="B28" s="10" t="s">
        <v>745</v>
      </c>
      <c r="C28" s="10" t="s">
        <v>53</v>
      </c>
      <c r="D28" s="10" t="s">
        <v>746</v>
      </c>
      <c r="E28" s="11" t="s">
        <v>68</v>
      </c>
      <c r="F28" s="12">
        <v>6.42</v>
      </c>
      <c r="G28" s="13">
        <v>165.63</v>
      </c>
      <c r="H28" s="14" t="s">
        <v>1013</v>
      </c>
      <c r="I28" s="13">
        <f>TRUNC(TRUNC(G28 * K5, 2) + G28, 2)</f>
        <v>200.99</v>
      </c>
      <c r="J28" s="13">
        <f t="shared" si="0"/>
        <v>1290.3499999999999</v>
      </c>
      <c r="K28" s="14">
        <f>J28 / K4</f>
        <v>1.0018984552874269E-3</v>
      </c>
    </row>
    <row r="29" spans="1:11" ht="25.95" customHeight="1" x14ac:dyDescent="0.25">
      <c r="A29" s="10" t="s">
        <v>1086</v>
      </c>
      <c r="B29" s="10" t="s">
        <v>836</v>
      </c>
      <c r="C29" s="10" t="s">
        <v>53</v>
      </c>
      <c r="D29" s="10" t="s">
        <v>837</v>
      </c>
      <c r="E29" s="11" t="s">
        <v>68</v>
      </c>
      <c r="F29" s="12">
        <v>6.42</v>
      </c>
      <c r="G29" s="13">
        <v>79.75</v>
      </c>
      <c r="H29" s="14" t="s">
        <v>1013</v>
      </c>
      <c r="I29" s="13">
        <f>TRUNC(TRUNC(G29 * K5, 2) + G29, 2)</f>
        <v>96.77</v>
      </c>
      <c r="J29" s="13">
        <f t="shared" si="0"/>
        <v>621.26</v>
      </c>
      <c r="K29" s="14">
        <f>J29 / K4</f>
        <v>4.8238031102558753E-4</v>
      </c>
    </row>
    <row r="30" spans="1:11" ht="24" customHeight="1" x14ac:dyDescent="0.25">
      <c r="A30" s="5" t="s">
        <v>22</v>
      </c>
      <c r="B30" s="5" t="s">
        <v>1071</v>
      </c>
      <c r="C30" s="5"/>
      <c r="D30" s="5" t="s">
        <v>23</v>
      </c>
      <c r="E30" s="6"/>
      <c r="F30" s="7">
        <v>1</v>
      </c>
      <c r="G30" s="7" t="s">
        <v>1013</v>
      </c>
      <c r="H30" s="9" t="s">
        <v>1013</v>
      </c>
      <c r="I30" s="8">
        <f>J31 + J32 + J33 + J34 + J35 + J36 + J37 + J38 + J39 + J40 + J41 + J42 + J43 + J44 + J45 + J46 + J47 + J48 + J49 + J50 + J51 + J52 + J53 + J54 + J55 + J56 + J57 + J58</f>
        <v>193144.03999999998</v>
      </c>
      <c r="J30" s="8">
        <f t="shared" si="0"/>
        <v>193144.04</v>
      </c>
      <c r="K30" s="9">
        <f>J30 / K4</f>
        <v>0.14996761756420585</v>
      </c>
    </row>
    <row r="31" spans="1:11" ht="24" customHeight="1" x14ac:dyDescent="0.25">
      <c r="A31" s="10" t="s">
        <v>1087</v>
      </c>
      <c r="B31" s="10" t="s">
        <v>230</v>
      </c>
      <c r="C31" s="10" t="s">
        <v>53</v>
      </c>
      <c r="D31" s="10" t="s">
        <v>231</v>
      </c>
      <c r="E31" s="11" t="s">
        <v>179</v>
      </c>
      <c r="F31" s="12">
        <v>94.19</v>
      </c>
      <c r="G31" s="13">
        <v>98.81</v>
      </c>
      <c r="H31" s="14" t="s">
        <v>1013</v>
      </c>
      <c r="I31" s="13">
        <f>TRUNC(TRUNC(G31 * K5, 2) + G31, 2)</f>
        <v>119.9</v>
      </c>
      <c r="J31" s="13">
        <f t="shared" si="0"/>
        <v>11293.38</v>
      </c>
      <c r="K31" s="14">
        <f>J31 / K4</f>
        <v>8.7687991451729543E-3</v>
      </c>
    </row>
    <row r="32" spans="1:11" ht="39" customHeight="1" x14ac:dyDescent="0.25">
      <c r="A32" s="10" t="s">
        <v>1088</v>
      </c>
      <c r="B32" s="10" t="s">
        <v>581</v>
      </c>
      <c r="C32" s="10" t="s">
        <v>53</v>
      </c>
      <c r="D32" s="10" t="s">
        <v>582</v>
      </c>
      <c r="E32" s="11" t="s">
        <v>179</v>
      </c>
      <c r="F32" s="12">
        <v>10.67</v>
      </c>
      <c r="G32" s="13">
        <v>464.77</v>
      </c>
      <c r="H32" s="14" t="s">
        <v>1013</v>
      </c>
      <c r="I32" s="13">
        <f>TRUNC(TRUNC(G32 * K5, 2) + G32, 2)</f>
        <v>563.99</v>
      </c>
      <c r="J32" s="13">
        <f t="shared" si="0"/>
        <v>6017.77</v>
      </c>
      <c r="K32" s="14">
        <f>J32 / K4</f>
        <v>4.6725264209516951E-3</v>
      </c>
    </row>
    <row r="33" spans="1:11" ht="39" customHeight="1" x14ac:dyDescent="0.25">
      <c r="A33" s="10" t="s">
        <v>165</v>
      </c>
      <c r="B33" s="10" t="s">
        <v>166</v>
      </c>
      <c r="C33" s="10" t="s">
        <v>47</v>
      </c>
      <c r="D33" s="10" t="s">
        <v>167</v>
      </c>
      <c r="E33" s="11" t="s">
        <v>148</v>
      </c>
      <c r="F33" s="12">
        <v>254.34</v>
      </c>
      <c r="G33" s="13">
        <v>145.22999999999999</v>
      </c>
      <c r="H33" s="14" t="s">
        <v>1013</v>
      </c>
      <c r="I33" s="13">
        <f>TRUNC(TRUNC(G33 * K5, 2) + G33, 2)</f>
        <v>176.23</v>
      </c>
      <c r="J33" s="13">
        <f t="shared" si="0"/>
        <v>44822.33</v>
      </c>
      <c r="K33" s="14">
        <f>J33 / K4</f>
        <v>3.4802513418361915E-2</v>
      </c>
    </row>
    <row r="34" spans="1:11" ht="52.05" customHeight="1" x14ac:dyDescent="0.25">
      <c r="A34" s="10" t="s">
        <v>1089</v>
      </c>
      <c r="B34" s="10" t="s">
        <v>224</v>
      </c>
      <c r="C34" s="10" t="s">
        <v>53</v>
      </c>
      <c r="D34" s="10" t="s">
        <v>225</v>
      </c>
      <c r="E34" s="11" t="s">
        <v>68</v>
      </c>
      <c r="F34" s="12">
        <v>279.12</v>
      </c>
      <c r="G34" s="13">
        <v>5.04</v>
      </c>
      <c r="H34" s="14" t="s">
        <v>1013</v>
      </c>
      <c r="I34" s="13">
        <f>TRUNC(TRUNC(G34 * K5, 2) + G34, 2)</f>
        <v>6.11</v>
      </c>
      <c r="J34" s="13">
        <f t="shared" si="0"/>
        <v>1705.42</v>
      </c>
      <c r="K34" s="14">
        <f>J34 / K4</f>
        <v>1.3241815504446729E-3</v>
      </c>
    </row>
    <row r="35" spans="1:11" ht="52.05" customHeight="1" x14ac:dyDescent="0.25">
      <c r="A35" s="10" t="s">
        <v>1090</v>
      </c>
      <c r="B35" s="10" t="s">
        <v>521</v>
      </c>
      <c r="C35" s="10" t="s">
        <v>53</v>
      </c>
      <c r="D35" s="10" t="s">
        <v>522</v>
      </c>
      <c r="E35" s="11" t="s">
        <v>68</v>
      </c>
      <c r="F35" s="12">
        <v>279.12</v>
      </c>
      <c r="G35" s="13">
        <v>27.8</v>
      </c>
      <c r="H35" s="14" t="s">
        <v>1013</v>
      </c>
      <c r="I35" s="13">
        <f>TRUNC(TRUNC(G35 * K5, 2) + G35, 2)</f>
        <v>33.729999999999997</v>
      </c>
      <c r="J35" s="13">
        <f t="shared" si="0"/>
        <v>9414.7099999999991</v>
      </c>
      <c r="K35" s="14">
        <f>J35 / K4</f>
        <v>7.3100968000767942E-3</v>
      </c>
    </row>
    <row r="36" spans="1:11" ht="52.05" customHeight="1" x14ac:dyDescent="0.25">
      <c r="A36" s="10" t="s">
        <v>1091</v>
      </c>
      <c r="B36" s="10" t="s">
        <v>797</v>
      </c>
      <c r="C36" s="10" t="s">
        <v>53</v>
      </c>
      <c r="D36" s="10" t="s">
        <v>798</v>
      </c>
      <c r="E36" s="11" t="s">
        <v>68</v>
      </c>
      <c r="F36" s="12">
        <v>18.149999999999999</v>
      </c>
      <c r="G36" s="13">
        <v>36.58</v>
      </c>
      <c r="H36" s="14" t="s">
        <v>1013</v>
      </c>
      <c r="I36" s="13">
        <f>TRUNC(TRUNC(G36 * K5, 2) + G36, 2)</f>
        <v>44.38</v>
      </c>
      <c r="J36" s="13">
        <f t="shared" si="0"/>
        <v>805.49</v>
      </c>
      <c r="K36" s="14">
        <f>J36 / K4</f>
        <v>6.2542657941602633E-4</v>
      </c>
    </row>
    <row r="37" spans="1:11" ht="39" customHeight="1" x14ac:dyDescent="0.25">
      <c r="A37" s="10" t="s">
        <v>1092</v>
      </c>
      <c r="B37" s="10" t="s">
        <v>486</v>
      </c>
      <c r="C37" s="10" t="s">
        <v>53</v>
      </c>
      <c r="D37" s="10" t="s">
        <v>487</v>
      </c>
      <c r="E37" s="11" t="s">
        <v>68</v>
      </c>
      <c r="F37" s="12">
        <v>41.23</v>
      </c>
      <c r="G37" s="13">
        <v>299.36</v>
      </c>
      <c r="H37" s="14" t="s">
        <v>1013</v>
      </c>
      <c r="I37" s="13">
        <f>TRUNC(TRUNC(G37 * K5, 2) + G37, 2)</f>
        <v>363.27</v>
      </c>
      <c r="J37" s="13">
        <f t="shared" si="0"/>
        <v>14977.62</v>
      </c>
      <c r="K37" s="14">
        <f>J37 / K4</f>
        <v>1.1629444989252585E-2</v>
      </c>
    </row>
    <row r="38" spans="1:11" ht="39" customHeight="1" x14ac:dyDescent="0.25">
      <c r="A38" s="10" t="s">
        <v>1093</v>
      </c>
      <c r="B38" s="10" t="s">
        <v>658</v>
      </c>
      <c r="C38" s="10" t="s">
        <v>53</v>
      </c>
      <c r="D38" s="10" t="s">
        <v>659</v>
      </c>
      <c r="E38" s="11" t="s">
        <v>81</v>
      </c>
      <c r="F38" s="12">
        <v>16.489999999999998</v>
      </c>
      <c r="G38" s="13">
        <v>167.71</v>
      </c>
      <c r="H38" s="14" t="s">
        <v>1013</v>
      </c>
      <c r="I38" s="13">
        <f>TRUNC(TRUNC(G38 * K5, 2) + G38, 2)</f>
        <v>203.51</v>
      </c>
      <c r="J38" s="13">
        <f t="shared" si="0"/>
        <v>3355.87</v>
      </c>
      <c r="K38" s="14">
        <f>J38 / K4</f>
        <v>2.6056813803583662E-3</v>
      </c>
    </row>
    <row r="39" spans="1:11" ht="52.05" customHeight="1" x14ac:dyDescent="0.25">
      <c r="A39" s="10" t="s">
        <v>180</v>
      </c>
      <c r="B39" s="10" t="s">
        <v>181</v>
      </c>
      <c r="C39" s="10" t="s">
        <v>47</v>
      </c>
      <c r="D39" s="10" t="s">
        <v>182</v>
      </c>
      <c r="E39" s="11" t="s">
        <v>68</v>
      </c>
      <c r="F39" s="12">
        <v>31.47</v>
      </c>
      <c r="G39" s="13">
        <v>368.01</v>
      </c>
      <c r="H39" s="14" t="s">
        <v>1013</v>
      </c>
      <c r="I39" s="13">
        <f>TRUNC(TRUNC(G39 * K5, 2) + G39, 2)</f>
        <v>446.58</v>
      </c>
      <c r="J39" s="13">
        <f t="shared" ref="J39:J70" si="1">TRUNC(F39 * I39,2)</f>
        <v>14053.87</v>
      </c>
      <c r="K39" s="14">
        <f>J39 / K4</f>
        <v>1.0912194864812114E-2</v>
      </c>
    </row>
    <row r="40" spans="1:11" ht="25.95" customHeight="1" x14ac:dyDescent="0.25">
      <c r="A40" s="10" t="s">
        <v>1094</v>
      </c>
      <c r="B40" s="10" t="s">
        <v>539</v>
      </c>
      <c r="C40" s="10" t="s">
        <v>53</v>
      </c>
      <c r="D40" s="10" t="s">
        <v>540</v>
      </c>
      <c r="E40" s="11" t="s">
        <v>179</v>
      </c>
      <c r="F40" s="12">
        <v>54.63</v>
      </c>
      <c r="G40" s="13">
        <v>132.93</v>
      </c>
      <c r="H40" s="14" t="s">
        <v>1013</v>
      </c>
      <c r="I40" s="13">
        <f>TRUNC(TRUNC(G40 * K5, 2) + G40, 2)</f>
        <v>161.31</v>
      </c>
      <c r="J40" s="13">
        <f t="shared" si="1"/>
        <v>8812.36</v>
      </c>
      <c r="K40" s="14">
        <f>J40 / K4</f>
        <v>6.8423992493794016E-3</v>
      </c>
    </row>
    <row r="41" spans="1:11" ht="25.95" customHeight="1" x14ac:dyDescent="0.25">
      <c r="A41" s="10" t="s">
        <v>1095</v>
      </c>
      <c r="B41" s="10" t="s">
        <v>711</v>
      </c>
      <c r="C41" s="10" t="s">
        <v>53</v>
      </c>
      <c r="D41" s="10" t="s">
        <v>712</v>
      </c>
      <c r="E41" s="11" t="s">
        <v>68</v>
      </c>
      <c r="F41" s="12">
        <v>249.66</v>
      </c>
      <c r="G41" s="13">
        <v>4.96</v>
      </c>
      <c r="H41" s="14" t="s">
        <v>1013</v>
      </c>
      <c r="I41" s="13">
        <f>TRUNC(TRUNC(G41 * K5, 2) + G41, 2)</f>
        <v>6.01</v>
      </c>
      <c r="J41" s="13">
        <f t="shared" si="1"/>
        <v>1500.45</v>
      </c>
      <c r="K41" s="14">
        <f>J41 / K4</f>
        <v>1.165031609436215E-3</v>
      </c>
    </row>
    <row r="42" spans="1:11" ht="25.95" customHeight="1" x14ac:dyDescent="0.25">
      <c r="A42" s="10" t="s">
        <v>1096</v>
      </c>
      <c r="B42" s="10" t="s">
        <v>593</v>
      </c>
      <c r="C42" s="10" t="s">
        <v>53</v>
      </c>
      <c r="D42" s="10" t="s">
        <v>594</v>
      </c>
      <c r="E42" s="11" t="s">
        <v>68</v>
      </c>
      <c r="F42" s="12">
        <v>249.66</v>
      </c>
      <c r="G42" s="13">
        <v>17.98</v>
      </c>
      <c r="H42" s="14" t="s">
        <v>1013</v>
      </c>
      <c r="I42" s="13">
        <f>TRUNC(TRUNC(G42 * K5, 2) + G42, 2)</f>
        <v>21.81</v>
      </c>
      <c r="J42" s="13">
        <f t="shared" si="1"/>
        <v>5445.08</v>
      </c>
      <c r="K42" s="14">
        <f>J42 / K4</f>
        <v>4.2278585197167151E-3</v>
      </c>
    </row>
    <row r="43" spans="1:11" ht="25.95" customHeight="1" x14ac:dyDescent="0.25">
      <c r="A43" s="10" t="s">
        <v>1097</v>
      </c>
      <c r="B43" s="10" t="s">
        <v>625</v>
      </c>
      <c r="C43" s="10" t="s">
        <v>53</v>
      </c>
      <c r="D43" s="10" t="s">
        <v>626</v>
      </c>
      <c r="E43" s="11" t="s">
        <v>68</v>
      </c>
      <c r="F43" s="12">
        <v>249.66</v>
      </c>
      <c r="G43" s="13">
        <v>14.17</v>
      </c>
      <c r="H43" s="14" t="s">
        <v>1013</v>
      </c>
      <c r="I43" s="13">
        <f>TRUNC(TRUNC(G43 * K5, 2) + G43, 2)</f>
        <v>17.190000000000001</v>
      </c>
      <c r="J43" s="13">
        <f t="shared" si="1"/>
        <v>4291.6499999999996</v>
      </c>
      <c r="K43" s="14">
        <f>J43 / K4</f>
        <v>3.3322722560811297E-3</v>
      </c>
    </row>
    <row r="44" spans="1:11" ht="25.95" customHeight="1" x14ac:dyDescent="0.25">
      <c r="A44" s="10" t="s">
        <v>1098</v>
      </c>
      <c r="B44" s="10" t="s">
        <v>729</v>
      </c>
      <c r="C44" s="10" t="s">
        <v>53</v>
      </c>
      <c r="D44" s="10" t="s">
        <v>730</v>
      </c>
      <c r="E44" s="11" t="s">
        <v>179</v>
      </c>
      <c r="F44" s="12">
        <v>41.15</v>
      </c>
      <c r="G44" s="13">
        <v>25.15</v>
      </c>
      <c r="H44" s="14" t="s">
        <v>1013</v>
      </c>
      <c r="I44" s="13">
        <f>TRUNC(TRUNC(G44 * K5, 2) + G44, 2)</f>
        <v>30.51</v>
      </c>
      <c r="J44" s="13">
        <f t="shared" si="1"/>
        <v>1255.48</v>
      </c>
      <c r="K44" s="14">
        <f>J44 / K4</f>
        <v>9.7482347630042921E-4</v>
      </c>
    </row>
    <row r="45" spans="1:11" ht="39" customHeight="1" x14ac:dyDescent="0.25">
      <c r="A45" s="10" t="s">
        <v>1099</v>
      </c>
      <c r="B45" s="10" t="s">
        <v>442</v>
      </c>
      <c r="C45" s="10" t="s">
        <v>53</v>
      </c>
      <c r="D45" s="10" t="s">
        <v>443</v>
      </c>
      <c r="E45" s="11" t="s">
        <v>179</v>
      </c>
      <c r="F45" s="12">
        <v>19.91</v>
      </c>
      <c r="G45" s="13">
        <v>578.58000000000004</v>
      </c>
      <c r="H45" s="14" t="s">
        <v>1013</v>
      </c>
      <c r="I45" s="13">
        <f>TRUNC(TRUNC(G45 * K5, 2) + G45, 2)</f>
        <v>702.1</v>
      </c>
      <c r="J45" s="13">
        <f t="shared" si="1"/>
        <v>13978.81</v>
      </c>
      <c r="K45" s="14">
        <f>J45 / K4</f>
        <v>1.0853914167285183E-2</v>
      </c>
    </row>
    <row r="46" spans="1:11" ht="25.95" customHeight="1" x14ac:dyDescent="0.25">
      <c r="A46" s="10" t="s">
        <v>1100</v>
      </c>
      <c r="B46" s="10" t="s">
        <v>717</v>
      </c>
      <c r="C46" s="10" t="s">
        <v>53</v>
      </c>
      <c r="D46" s="10" t="s">
        <v>718</v>
      </c>
      <c r="E46" s="11" t="s">
        <v>179</v>
      </c>
      <c r="F46" s="12">
        <v>19.91</v>
      </c>
      <c r="G46" s="13">
        <v>47.52</v>
      </c>
      <c r="H46" s="14" t="s">
        <v>1013</v>
      </c>
      <c r="I46" s="13">
        <f>TRUNC(TRUNC(G46 * K5, 2) + G46, 2)</f>
        <v>57.66</v>
      </c>
      <c r="J46" s="13">
        <f t="shared" si="1"/>
        <v>1148.01</v>
      </c>
      <c r="K46" s="14">
        <f>J46 / K4</f>
        <v>8.91377878602332E-4</v>
      </c>
    </row>
    <row r="47" spans="1:11" ht="39" customHeight="1" x14ac:dyDescent="0.25">
      <c r="A47" s="10" t="s">
        <v>1101</v>
      </c>
      <c r="B47" s="10" t="s">
        <v>638</v>
      </c>
      <c r="C47" s="10" t="s">
        <v>53</v>
      </c>
      <c r="D47" s="10" t="s">
        <v>639</v>
      </c>
      <c r="E47" s="11" t="s">
        <v>68</v>
      </c>
      <c r="F47" s="12">
        <v>35.85</v>
      </c>
      <c r="G47" s="13">
        <v>86.51</v>
      </c>
      <c r="H47" s="14" t="s">
        <v>1013</v>
      </c>
      <c r="I47" s="13">
        <f>TRUNC(TRUNC(G47 * K5, 2) + G47, 2)</f>
        <v>104.97</v>
      </c>
      <c r="J47" s="13">
        <f t="shared" si="1"/>
        <v>3763.17</v>
      </c>
      <c r="K47" s="14">
        <f>J47 / K4</f>
        <v>2.9219314216948787E-3</v>
      </c>
    </row>
    <row r="48" spans="1:11" ht="39" customHeight="1" x14ac:dyDescent="0.25">
      <c r="A48" s="10" t="s">
        <v>1102</v>
      </c>
      <c r="B48" s="10" t="s">
        <v>547</v>
      </c>
      <c r="C48" s="10" t="s">
        <v>53</v>
      </c>
      <c r="D48" s="10" t="s">
        <v>548</v>
      </c>
      <c r="E48" s="11" t="s">
        <v>68</v>
      </c>
      <c r="F48" s="12">
        <v>78.53</v>
      </c>
      <c r="G48" s="13">
        <v>79.91</v>
      </c>
      <c r="H48" s="14" t="s">
        <v>1013</v>
      </c>
      <c r="I48" s="13">
        <f>TRUNC(TRUNC(G48 * K5, 2) + G48, 2)</f>
        <v>96.97</v>
      </c>
      <c r="J48" s="13">
        <f t="shared" si="1"/>
        <v>7615.05</v>
      </c>
      <c r="K48" s="14">
        <f>J48 / K4</f>
        <v>5.9127421489801385E-3</v>
      </c>
    </row>
    <row r="49" spans="1:11" ht="52.05" customHeight="1" x14ac:dyDescent="0.25">
      <c r="A49" s="10" t="s">
        <v>1103</v>
      </c>
      <c r="B49" s="10" t="s">
        <v>618</v>
      </c>
      <c r="C49" s="10" t="s">
        <v>53</v>
      </c>
      <c r="D49" s="10" t="s">
        <v>619</v>
      </c>
      <c r="E49" s="11" t="s">
        <v>68</v>
      </c>
      <c r="F49" s="12">
        <v>50.77</v>
      </c>
      <c r="G49" s="13">
        <v>55.62</v>
      </c>
      <c r="H49" s="14" t="s">
        <v>1013</v>
      </c>
      <c r="I49" s="13">
        <f>TRUNC(TRUNC(G49 * K5, 2) + G49, 2)</f>
        <v>67.489999999999995</v>
      </c>
      <c r="J49" s="13">
        <f t="shared" si="1"/>
        <v>3426.46</v>
      </c>
      <c r="K49" s="14">
        <f>J49 / K4</f>
        <v>2.6604913249150676E-3</v>
      </c>
    </row>
    <row r="50" spans="1:11" ht="39" customHeight="1" x14ac:dyDescent="0.25">
      <c r="A50" s="10" t="s">
        <v>1104</v>
      </c>
      <c r="B50" s="10" t="s">
        <v>644</v>
      </c>
      <c r="C50" s="10" t="s">
        <v>53</v>
      </c>
      <c r="D50" s="10" t="s">
        <v>645</v>
      </c>
      <c r="E50" s="11" t="s">
        <v>174</v>
      </c>
      <c r="F50" s="12">
        <v>158.91</v>
      </c>
      <c r="G50" s="13">
        <v>17.350000000000001</v>
      </c>
      <c r="H50" s="14" t="s">
        <v>1013</v>
      </c>
      <c r="I50" s="13">
        <f>TRUNC(TRUNC(G50 * K5, 2) + G50, 2)</f>
        <v>21.05</v>
      </c>
      <c r="J50" s="13">
        <f t="shared" si="1"/>
        <v>3345.05</v>
      </c>
      <c r="K50" s="14">
        <f>J50 / K4</f>
        <v>2.5972801393879239E-3</v>
      </c>
    </row>
    <row r="51" spans="1:11" ht="39" customHeight="1" x14ac:dyDescent="0.25">
      <c r="A51" s="10" t="s">
        <v>1105</v>
      </c>
      <c r="B51" s="10" t="s">
        <v>631</v>
      </c>
      <c r="C51" s="10" t="s">
        <v>53</v>
      </c>
      <c r="D51" s="10" t="s">
        <v>632</v>
      </c>
      <c r="E51" s="11" t="s">
        <v>174</v>
      </c>
      <c r="F51" s="12">
        <v>20</v>
      </c>
      <c r="G51" s="13">
        <v>15.5</v>
      </c>
      <c r="H51" s="14" t="s">
        <v>1013</v>
      </c>
      <c r="I51" s="13">
        <f>TRUNC(TRUNC(G51 * K5, 2) + G51, 2)</f>
        <v>18.8</v>
      </c>
      <c r="J51" s="13">
        <f t="shared" si="1"/>
        <v>376</v>
      </c>
      <c r="K51" s="14">
        <f>J51 / K4</f>
        <v>2.919470059968788E-4</v>
      </c>
    </row>
    <row r="52" spans="1:11" ht="39" customHeight="1" x14ac:dyDescent="0.25">
      <c r="A52" s="10" t="s">
        <v>1106</v>
      </c>
      <c r="B52" s="10" t="s">
        <v>479</v>
      </c>
      <c r="C52" s="10" t="s">
        <v>53</v>
      </c>
      <c r="D52" s="10" t="s">
        <v>480</v>
      </c>
      <c r="E52" s="11" t="s">
        <v>174</v>
      </c>
      <c r="F52" s="12">
        <v>676.82</v>
      </c>
      <c r="G52" s="13">
        <v>13.87</v>
      </c>
      <c r="H52" s="14" t="s">
        <v>1013</v>
      </c>
      <c r="I52" s="13">
        <f>TRUNC(TRUNC(G52 * K5, 2) + G52, 2)</f>
        <v>16.829999999999998</v>
      </c>
      <c r="J52" s="13">
        <f t="shared" si="1"/>
        <v>11390.88</v>
      </c>
      <c r="K52" s="14">
        <f>J52 / K4</f>
        <v>8.8445034884833146E-3</v>
      </c>
    </row>
    <row r="53" spans="1:11" ht="39" customHeight="1" x14ac:dyDescent="0.25">
      <c r="A53" s="10" t="s">
        <v>1107</v>
      </c>
      <c r="B53" s="10" t="s">
        <v>678</v>
      </c>
      <c r="C53" s="10" t="s">
        <v>53</v>
      </c>
      <c r="D53" s="10" t="s">
        <v>679</v>
      </c>
      <c r="E53" s="11" t="s">
        <v>174</v>
      </c>
      <c r="F53" s="12">
        <v>128.18</v>
      </c>
      <c r="G53" s="13">
        <v>11.96</v>
      </c>
      <c r="H53" s="14" t="s">
        <v>1013</v>
      </c>
      <c r="I53" s="13">
        <f>TRUNC(TRUNC(G53 * K5, 2) + G53, 2)</f>
        <v>14.51</v>
      </c>
      <c r="J53" s="13">
        <f t="shared" si="1"/>
        <v>1859.89</v>
      </c>
      <c r="K53" s="14">
        <f>J53 / K4</f>
        <v>1.4441205238923801E-3</v>
      </c>
    </row>
    <row r="54" spans="1:11" ht="39" customHeight="1" x14ac:dyDescent="0.25">
      <c r="A54" s="10" t="s">
        <v>1108</v>
      </c>
      <c r="B54" s="10" t="s">
        <v>693</v>
      </c>
      <c r="C54" s="10" t="s">
        <v>53</v>
      </c>
      <c r="D54" s="10" t="s">
        <v>694</v>
      </c>
      <c r="E54" s="11" t="s">
        <v>174</v>
      </c>
      <c r="F54" s="12">
        <v>152.04</v>
      </c>
      <c r="G54" s="13">
        <v>11.89</v>
      </c>
      <c r="H54" s="14" t="s">
        <v>1013</v>
      </c>
      <c r="I54" s="13">
        <f>TRUNC(TRUNC(G54 * K5, 2) + G54, 2)</f>
        <v>14.42</v>
      </c>
      <c r="J54" s="13">
        <f t="shared" si="1"/>
        <v>2192.41</v>
      </c>
      <c r="K54" s="14">
        <f>J54 / K4</f>
        <v>1.7023072750468537E-3</v>
      </c>
    </row>
    <row r="55" spans="1:11" ht="39" customHeight="1" x14ac:dyDescent="0.25">
      <c r="A55" s="10" t="s">
        <v>190</v>
      </c>
      <c r="B55" s="10" t="s">
        <v>191</v>
      </c>
      <c r="C55" s="10" t="s">
        <v>47</v>
      </c>
      <c r="D55" s="10" t="s">
        <v>192</v>
      </c>
      <c r="E55" s="11" t="s">
        <v>174</v>
      </c>
      <c r="F55" s="12">
        <v>289.31</v>
      </c>
      <c r="G55" s="13">
        <v>18.36</v>
      </c>
      <c r="H55" s="14" t="s">
        <v>1013</v>
      </c>
      <c r="I55" s="13">
        <f>TRUNC(TRUNC(G55 * K5, 2) + G55, 2)</f>
        <v>22.27</v>
      </c>
      <c r="J55" s="13">
        <f t="shared" si="1"/>
        <v>6442.93</v>
      </c>
      <c r="K55" s="14">
        <f>J55 / K4</f>
        <v>5.0026439450730599E-3</v>
      </c>
    </row>
    <row r="56" spans="1:11" ht="39" customHeight="1" x14ac:dyDescent="0.25">
      <c r="A56" s="10" t="s">
        <v>1109</v>
      </c>
      <c r="B56" s="10" t="s">
        <v>739</v>
      </c>
      <c r="C56" s="10" t="s">
        <v>53</v>
      </c>
      <c r="D56" s="10" t="s">
        <v>740</v>
      </c>
      <c r="E56" s="11" t="s">
        <v>68</v>
      </c>
      <c r="F56" s="12">
        <v>24.81</v>
      </c>
      <c r="G56" s="13">
        <v>43.34</v>
      </c>
      <c r="H56" s="14" t="s">
        <v>1013</v>
      </c>
      <c r="I56" s="13">
        <f>TRUNC(TRUNC(G56 * K5, 2) + G56, 2)</f>
        <v>52.59</v>
      </c>
      <c r="J56" s="13">
        <f t="shared" si="1"/>
        <v>1304.75</v>
      </c>
      <c r="K56" s="14">
        <f>J56 / K4</f>
        <v>1.013079404453265E-3</v>
      </c>
    </row>
    <row r="57" spans="1:11" ht="25.95" customHeight="1" x14ac:dyDescent="0.25">
      <c r="A57" s="10" t="s">
        <v>1110</v>
      </c>
      <c r="B57" s="10" t="s">
        <v>567</v>
      </c>
      <c r="C57" s="10" t="s">
        <v>53</v>
      </c>
      <c r="D57" s="10" t="s">
        <v>568</v>
      </c>
      <c r="E57" s="11" t="s">
        <v>68</v>
      </c>
      <c r="F57" s="12">
        <v>98.14</v>
      </c>
      <c r="G57" s="13">
        <v>54.11</v>
      </c>
      <c r="H57" s="14" t="s">
        <v>1013</v>
      </c>
      <c r="I57" s="13">
        <f>TRUNC(TRUNC(G57 * K5, 2) + G57, 2)</f>
        <v>65.66</v>
      </c>
      <c r="J57" s="13">
        <f t="shared" si="1"/>
        <v>6443.87</v>
      </c>
      <c r="K57" s="14">
        <f>J57 / K4</f>
        <v>5.0033738125880517E-3</v>
      </c>
    </row>
    <row r="58" spans="1:11" ht="39" customHeight="1" x14ac:dyDescent="0.25">
      <c r="A58" s="10" t="s">
        <v>1111</v>
      </c>
      <c r="B58" s="10" t="s">
        <v>606</v>
      </c>
      <c r="C58" s="10" t="s">
        <v>53</v>
      </c>
      <c r="D58" s="10" t="s">
        <v>607</v>
      </c>
      <c r="E58" s="11" t="s">
        <v>68</v>
      </c>
      <c r="F58" s="12">
        <v>25.8</v>
      </c>
      <c r="G58" s="13">
        <v>67.25</v>
      </c>
      <c r="H58" s="14" t="s">
        <v>1013</v>
      </c>
      <c r="I58" s="13">
        <f>TRUNC(TRUNC(G58 * K5, 2) + G58, 2)</f>
        <v>81.599999999999994</v>
      </c>
      <c r="J58" s="13">
        <f t="shared" si="1"/>
        <v>2105.2800000000002</v>
      </c>
      <c r="K58" s="14">
        <f>J58 / K4</f>
        <v>1.6346547680455028E-3</v>
      </c>
    </row>
    <row r="59" spans="1:11" ht="24" customHeight="1" x14ac:dyDescent="0.25">
      <c r="A59" s="5" t="s">
        <v>24</v>
      </c>
      <c r="B59" s="5" t="s">
        <v>1071</v>
      </c>
      <c r="C59" s="5"/>
      <c r="D59" s="5" t="s">
        <v>25</v>
      </c>
      <c r="E59" s="6"/>
      <c r="F59" s="7">
        <v>1</v>
      </c>
      <c r="G59" s="7" t="s">
        <v>1013</v>
      </c>
      <c r="H59" s="9" t="s">
        <v>1013</v>
      </c>
      <c r="I59" s="8">
        <f>J60 + J75</f>
        <v>24859</v>
      </c>
      <c r="J59" s="8">
        <f t="shared" si="1"/>
        <v>24859</v>
      </c>
      <c r="K59" s="9">
        <f>J59 / K4</f>
        <v>1.9301889952330877E-2</v>
      </c>
    </row>
    <row r="60" spans="1:11" ht="24" customHeight="1" x14ac:dyDescent="0.25">
      <c r="A60" s="5" t="s">
        <v>1112</v>
      </c>
      <c r="B60" s="5" t="s">
        <v>1071</v>
      </c>
      <c r="C60" s="5"/>
      <c r="D60" s="5" t="s">
        <v>1113</v>
      </c>
      <c r="E60" s="6"/>
      <c r="F60" s="7">
        <v>1</v>
      </c>
      <c r="G60" s="7" t="s">
        <v>1013</v>
      </c>
      <c r="H60" s="9" t="s">
        <v>1013</v>
      </c>
      <c r="I60" s="8">
        <f>J61 + J62 + J63 + J64 + J65 + J66 + J67 + J68 + J69 + J70 + J71 + J72 + J73 + J74</f>
        <v>5495.59</v>
      </c>
      <c r="J60" s="8">
        <f t="shared" si="1"/>
        <v>5495.59</v>
      </c>
      <c r="K60" s="9">
        <f>J60 / K4</f>
        <v>4.2670772518254982E-3</v>
      </c>
    </row>
    <row r="61" spans="1:11" ht="24" customHeight="1" x14ac:dyDescent="0.25">
      <c r="A61" s="10" t="s">
        <v>1114</v>
      </c>
      <c r="B61" s="10" t="s">
        <v>230</v>
      </c>
      <c r="C61" s="10" t="s">
        <v>53</v>
      </c>
      <c r="D61" s="10" t="s">
        <v>231</v>
      </c>
      <c r="E61" s="11" t="s">
        <v>179</v>
      </c>
      <c r="F61" s="12">
        <v>1.1499999999999999</v>
      </c>
      <c r="G61" s="13">
        <v>98.81</v>
      </c>
      <c r="H61" s="14" t="s">
        <v>1013</v>
      </c>
      <c r="I61" s="13">
        <f>TRUNC(TRUNC(G61 * K5, 2) + G61, 2)</f>
        <v>119.9</v>
      </c>
      <c r="J61" s="13">
        <f t="shared" si="1"/>
        <v>137.88</v>
      </c>
      <c r="K61" s="14">
        <f>J61 / K4</f>
        <v>1.07057588262898E-4</v>
      </c>
    </row>
    <row r="62" spans="1:11" ht="39" customHeight="1" x14ac:dyDescent="0.25">
      <c r="A62" s="10" t="s">
        <v>1115</v>
      </c>
      <c r="B62" s="10" t="s">
        <v>581</v>
      </c>
      <c r="C62" s="10" t="s">
        <v>53</v>
      </c>
      <c r="D62" s="10" t="s">
        <v>582</v>
      </c>
      <c r="E62" s="11" t="s">
        <v>179</v>
      </c>
      <c r="F62" s="12">
        <v>0.16</v>
      </c>
      <c r="G62" s="13">
        <v>464.77</v>
      </c>
      <c r="H62" s="14" t="s">
        <v>1013</v>
      </c>
      <c r="I62" s="13">
        <f>TRUNC(TRUNC(G62 * K5, 2) + G62, 2)</f>
        <v>563.99</v>
      </c>
      <c r="J62" s="13">
        <f t="shared" si="1"/>
        <v>90.23</v>
      </c>
      <c r="K62" s="14">
        <f>J62 / K4</f>
        <v>7.0059516891219078E-5</v>
      </c>
    </row>
    <row r="63" spans="1:11" ht="39" customHeight="1" x14ac:dyDescent="0.25">
      <c r="A63" s="10" t="s">
        <v>1116</v>
      </c>
      <c r="B63" s="10" t="s">
        <v>739</v>
      </c>
      <c r="C63" s="10" t="s">
        <v>53</v>
      </c>
      <c r="D63" s="10" t="s">
        <v>740</v>
      </c>
      <c r="E63" s="11" t="s">
        <v>68</v>
      </c>
      <c r="F63" s="12">
        <v>1</v>
      </c>
      <c r="G63" s="13">
        <v>43.34</v>
      </c>
      <c r="H63" s="14" t="s">
        <v>1013</v>
      </c>
      <c r="I63" s="13">
        <f>TRUNC(TRUNC(G63 * K5, 2) + G63, 2)</f>
        <v>52.59</v>
      </c>
      <c r="J63" s="13">
        <f t="shared" si="1"/>
        <v>52.59</v>
      </c>
      <c r="K63" s="14">
        <f>J63 / K4</f>
        <v>4.0833758099403877E-5</v>
      </c>
    </row>
    <row r="64" spans="1:11" ht="39" customHeight="1" x14ac:dyDescent="0.25">
      <c r="A64" s="10" t="s">
        <v>1117</v>
      </c>
      <c r="B64" s="10" t="s">
        <v>666</v>
      </c>
      <c r="C64" s="10" t="s">
        <v>53</v>
      </c>
      <c r="D64" s="10" t="s">
        <v>667</v>
      </c>
      <c r="E64" s="11" t="s">
        <v>68</v>
      </c>
      <c r="F64" s="12">
        <v>16.559999999999999</v>
      </c>
      <c r="G64" s="13">
        <v>157</v>
      </c>
      <c r="H64" s="14" t="s">
        <v>1013</v>
      </c>
      <c r="I64" s="13">
        <f>TRUNC(TRUNC(G64 * K5, 2) + G64, 2)</f>
        <v>190.51</v>
      </c>
      <c r="J64" s="13">
        <f t="shared" si="1"/>
        <v>3154.84</v>
      </c>
      <c r="K64" s="14">
        <f>J64 / K4</f>
        <v>2.4495906712744498E-3</v>
      </c>
    </row>
    <row r="65" spans="1:11" ht="39" customHeight="1" x14ac:dyDescent="0.25">
      <c r="A65" s="10" t="s">
        <v>1118</v>
      </c>
      <c r="B65" s="10" t="s">
        <v>442</v>
      </c>
      <c r="C65" s="10" t="s">
        <v>53</v>
      </c>
      <c r="D65" s="10" t="s">
        <v>443</v>
      </c>
      <c r="E65" s="11" t="s">
        <v>179</v>
      </c>
      <c r="F65" s="12">
        <v>1.1499999999999999</v>
      </c>
      <c r="G65" s="13">
        <v>578.58000000000004</v>
      </c>
      <c r="H65" s="14" t="s">
        <v>1013</v>
      </c>
      <c r="I65" s="13">
        <f>TRUNC(TRUNC(G65 * K5, 2) + G65, 2)</f>
        <v>702.1</v>
      </c>
      <c r="J65" s="13">
        <f t="shared" si="1"/>
        <v>807.41</v>
      </c>
      <c r="K65" s="14">
        <f>J65 / K4</f>
        <v>6.2691737263813807E-4</v>
      </c>
    </row>
    <row r="66" spans="1:11" ht="25.95" customHeight="1" x14ac:dyDescent="0.25">
      <c r="A66" s="10" t="s">
        <v>1119</v>
      </c>
      <c r="B66" s="10" t="s">
        <v>717</v>
      </c>
      <c r="C66" s="10" t="s">
        <v>53</v>
      </c>
      <c r="D66" s="10" t="s">
        <v>718</v>
      </c>
      <c r="E66" s="11" t="s">
        <v>179</v>
      </c>
      <c r="F66" s="12">
        <v>1.1499999999999999</v>
      </c>
      <c r="G66" s="13">
        <v>47.52</v>
      </c>
      <c r="H66" s="14" t="s">
        <v>1013</v>
      </c>
      <c r="I66" s="13">
        <f>TRUNC(TRUNC(G66 * K5, 2) + G66, 2)</f>
        <v>57.66</v>
      </c>
      <c r="J66" s="13">
        <f t="shared" si="1"/>
        <v>66.3</v>
      </c>
      <c r="K66" s="14">
        <f>J66 / K4</f>
        <v>5.1478953451045381E-5</v>
      </c>
    </row>
    <row r="67" spans="1:11" ht="39" customHeight="1" x14ac:dyDescent="0.25">
      <c r="A67" s="10" t="s">
        <v>1120</v>
      </c>
      <c r="B67" s="10" t="s">
        <v>631</v>
      </c>
      <c r="C67" s="10" t="s">
        <v>53</v>
      </c>
      <c r="D67" s="10" t="s">
        <v>632</v>
      </c>
      <c r="E67" s="11" t="s">
        <v>174</v>
      </c>
      <c r="F67" s="12">
        <v>11.76</v>
      </c>
      <c r="G67" s="13">
        <v>15.5</v>
      </c>
      <c r="H67" s="14" t="s">
        <v>1013</v>
      </c>
      <c r="I67" s="13">
        <f>TRUNC(TRUNC(G67 * K5, 2) + G67, 2)</f>
        <v>18.8</v>
      </c>
      <c r="J67" s="13">
        <f t="shared" si="1"/>
        <v>221.08</v>
      </c>
      <c r="K67" s="14">
        <f>J67 / K4</f>
        <v>1.7165862788773927E-4</v>
      </c>
    </row>
    <row r="68" spans="1:11" ht="39" customHeight="1" x14ac:dyDescent="0.25">
      <c r="A68" s="10" t="s">
        <v>1121</v>
      </c>
      <c r="B68" s="10" t="s">
        <v>979</v>
      </c>
      <c r="C68" s="10" t="s">
        <v>53</v>
      </c>
      <c r="D68" s="10" t="s">
        <v>980</v>
      </c>
      <c r="E68" s="11" t="s">
        <v>174</v>
      </c>
      <c r="F68" s="12">
        <v>0.97</v>
      </c>
      <c r="G68" s="13">
        <v>9.64</v>
      </c>
      <c r="H68" s="14" t="s">
        <v>1013</v>
      </c>
      <c r="I68" s="13">
        <f>TRUNC(TRUNC(G68 * K5, 2) + G68, 2)</f>
        <v>11.69</v>
      </c>
      <c r="J68" s="13">
        <f t="shared" si="1"/>
        <v>11.33</v>
      </c>
      <c r="K68" s="14">
        <f>J68 / K4</f>
        <v>8.7972329200655242E-6</v>
      </c>
    </row>
    <row r="69" spans="1:11" ht="25.95" customHeight="1" x14ac:dyDescent="0.25">
      <c r="A69" s="10" t="s">
        <v>1122</v>
      </c>
      <c r="B69" s="10" t="s">
        <v>539</v>
      </c>
      <c r="C69" s="10" t="s">
        <v>53</v>
      </c>
      <c r="D69" s="10" t="s">
        <v>540</v>
      </c>
      <c r="E69" s="11" t="s">
        <v>179</v>
      </c>
      <c r="F69" s="12">
        <v>0.18</v>
      </c>
      <c r="G69" s="13">
        <v>132.93</v>
      </c>
      <c r="H69" s="14" t="s">
        <v>1013</v>
      </c>
      <c r="I69" s="13">
        <f>TRUNC(TRUNC(G69 * K5, 2) + G69, 2)</f>
        <v>161.31</v>
      </c>
      <c r="J69" s="13">
        <f t="shared" si="1"/>
        <v>29.03</v>
      </c>
      <c r="K69" s="14">
        <f>J69 / K4</f>
        <v>2.2540482936407957E-5</v>
      </c>
    </row>
    <row r="70" spans="1:11" ht="39" customHeight="1" x14ac:dyDescent="0.25">
      <c r="A70" s="10" t="s">
        <v>1123</v>
      </c>
      <c r="B70" s="10" t="s">
        <v>486</v>
      </c>
      <c r="C70" s="10" t="s">
        <v>53</v>
      </c>
      <c r="D70" s="10" t="s">
        <v>487</v>
      </c>
      <c r="E70" s="11" t="s">
        <v>68</v>
      </c>
      <c r="F70" s="12">
        <v>0.32</v>
      </c>
      <c r="G70" s="13">
        <v>299.36</v>
      </c>
      <c r="H70" s="14" t="s">
        <v>1013</v>
      </c>
      <c r="I70" s="13">
        <f>TRUNC(TRUNC(G70 * K5, 2) + G70, 2)</f>
        <v>363.27</v>
      </c>
      <c r="J70" s="13">
        <f t="shared" si="1"/>
        <v>116.24</v>
      </c>
      <c r="K70" s="14">
        <f>J70 / K4</f>
        <v>9.0255106322013797E-5</v>
      </c>
    </row>
    <row r="71" spans="1:11" ht="25.95" customHeight="1" x14ac:dyDescent="0.25">
      <c r="A71" s="10" t="s">
        <v>1124</v>
      </c>
      <c r="B71" s="10" t="s">
        <v>729</v>
      </c>
      <c r="C71" s="10" t="s">
        <v>53</v>
      </c>
      <c r="D71" s="10" t="s">
        <v>730</v>
      </c>
      <c r="E71" s="11" t="s">
        <v>179</v>
      </c>
      <c r="F71" s="12">
        <v>0.6</v>
      </c>
      <c r="G71" s="13">
        <v>25.15</v>
      </c>
      <c r="H71" s="14" t="s">
        <v>1013</v>
      </c>
      <c r="I71" s="13">
        <f>TRUNC(TRUNC(G71 * K5, 2) + G71, 2)</f>
        <v>30.51</v>
      </c>
      <c r="J71" s="13">
        <f t="shared" ref="J71:J102" si="2">TRUNC(F71 * I71,2)</f>
        <v>18.3</v>
      </c>
      <c r="K71" s="14">
        <f>J71 / K4</f>
        <v>1.4209122898252346E-5</v>
      </c>
    </row>
    <row r="72" spans="1:11" ht="25.95" customHeight="1" x14ac:dyDescent="0.25">
      <c r="A72" s="10" t="s">
        <v>1125</v>
      </c>
      <c r="B72" s="10" t="s">
        <v>711</v>
      </c>
      <c r="C72" s="10" t="s">
        <v>53</v>
      </c>
      <c r="D72" s="10" t="s">
        <v>712</v>
      </c>
      <c r="E72" s="11" t="s">
        <v>68</v>
      </c>
      <c r="F72" s="12">
        <v>17.559999999999999</v>
      </c>
      <c r="G72" s="13">
        <v>4.96</v>
      </c>
      <c r="H72" s="14" t="s">
        <v>1013</v>
      </c>
      <c r="I72" s="13">
        <f>TRUNC(TRUNC(G72 * K5, 2) + G72, 2)</f>
        <v>6.01</v>
      </c>
      <c r="J72" s="13">
        <f t="shared" si="2"/>
        <v>105.53</v>
      </c>
      <c r="K72" s="14">
        <f>J72 / K4</f>
        <v>8.1939275379921858E-5</v>
      </c>
    </row>
    <row r="73" spans="1:11" ht="25.95" customHeight="1" x14ac:dyDescent="0.25">
      <c r="A73" s="10" t="s">
        <v>1126</v>
      </c>
      <c r="B73" s="10" t="s">
        <v>593</v>
      </c>
      <c r="C73" s="10" t="s">
        <v>53</v>
      </c>
      <c r="D73" s="10" t="s">
        <v>594</v>
      </c>
      <c r="E73" s="11" t="s">
        <v>68</v>
      </c>
      <c r="F73" s="12">
        <v>17.559999999999999</v>
      </c>
      <c r="G73" s="13">
        <v>17.98</v>
      </c>
      <c r="H73" s="14" t="s">
        <v>1013</v>
      </c>
      <c r="I73" s="13">
        <f>TRUNC(TRUNC(G73 * K5, 2) + G73, 2)</f>
        <v>21.81</v>
      </c>
      <c r="J73" s="13">
        <f t="shared" si="2"/>
        <v>382.98</v>
      </c>
      <c r="K73" s="14">
        <f>J73 / K4</f>
        <v>2.9736666052309745E-4</v>
      </c>
    </row>
    <row r="74" spans="1:11" ht="25.95" customHeight="1" x14ac:dyDescent="0.25">
      <c r="A74" s="10" t="s">
        <v>1127</v>
      </c>
      <c r="B74" s="10" t="s">
        <v>625</v>
      </c>
      <c r="C74" s="10" t="s">
        <v>53</v>
      </c>
      <c r="D74" s="10" t="s">
        <v>626</v>
      </c>
      <c r="E74" s="11" t="s">
        <v>68</v>
      </c>
      <c r="F74" s="12">
        <v>17.559999999999999</v>
      </c>
      <c r="G74" s="13">
        <v>14.17</v>
      </c>
      <c r="H74" s="14" t="s">
        <v>1013</v>
      </c>
      <c r="I74" s="13">
        <f>TRUNC(TRUNC(G74 * K5, 2) + G74, 2)</f>
        <v>17.190000000000001</v>
      </c>
      <c r="J74" s="13">
        <f t="shared" si="2"/>
        <v>301.85000000000002</v>
      </c>
      <c r="K74" s="14">
        <f>J74 / K4</f>
        <v>2.3437288234084541E-4</v>
      </c>
    </row>
    <row r="75" spans="1:11" ht="24" customHeight="1" x14ac:dyDescent="0.25">
      <c r="A75" s="5" t="s">
        <v>1128</v>
      </c>
      <c r="B75" s="5" t="s">
        <v>1071</v>
      </c>
      <c r="C75" s="5"/>
      <c r="D75" s="5" t="s">
        <v>1129</v>
      </c>
      <c r="E75" s="6"/>
      <c r="F75" s="7">
        <v>1</v>
      </c>
      <c r="G75" s="7" t="s">
        <v>1013</v>
      </c>
      <c r="H75" s="9" t="s">
        <v>1013</v>
      </c>
      <c r="I75" s="8">
        <f>J76 + J77 + J78 + J79 + J80 + J81 + J82 + J83 + J84 + J85 + J86 + J87 + J88 + J89 + J90 + J91 + J92 + J93 + J94 + J95 + J96 + J97</f>
        <v>19363.41</v>
      </c>
      <c r="J75" s="8">
        <f t="shared" si="2"/>
        <v>19363.41</v>
      </c>
      <c r="K75" s="9">
        <f>J75 / K4</f>
        <v>1.5034812700505379E-2</v>
      </c>
    </row>
    <row r="76" spans="1:11" ht="24" customHeight="1" x14ac:dyDescent="0.25">
      <c r="A76" s="10" t="s">
        <v>1130</v>
      </c>
      <c r="B76" s="10" t="s">
        <v>230</v>
      </c>
      <c r="C76" s="10" t="s">
        <v>53</v>
      </c>
      <c r="D76" s="10" t="s">
        <v>231</v>
      </c>
      <c r="E76" s="11" t="s">
        <v>179</v>
      </c>
      <c r="F76" s="12">
        <v>7.67</v>
      </c>
      <c r="G76" s="13">
        <v>98.81</v>
      </c>
      <c r="H76" s="14" t="s">
        <v>1013</v>
      </c>
      <c r="I76" s="13">
        <f>TRUNC(TRUNC(G76 * K5, 2) + G76, 2)</f>
        <v>119.9</v>
      </c>
      <c r="J76" s="13">
        <f t="shared" si="2"/>
        <v>919.63</v>
      </c>
      <c r="K76" s="14">
        <f>J76 / K4</f>
        <v>7.1405113065135545E-4</v>
      </c>
    </row>
    <row r="77" spans="1:11" ht="39" customHeight="1" x14ac:dyDescent="0.25">
      <c r="A77" s="10" t="s">
        <v>1131</v>
      </c>
      <c r="B77" s="10" t="s">
        <v>581</v>
      </c>
      <c r="C77" s="10" t="s">
        <v>53</v>
      </c>
      <c r="D77" s="10" t="s">
        <v>582</v>
      </c>
      <c r="E77" s="11" t="s">
        <v>179</v>
      </c>
      <c r="F77" s="12">
        <v>0.41</v>
      </c>
      <c r="G77" s="13">
        <v>464.77</v>
      </c>
      <c r="H77" s="14" t="s">
        <v>1013</v>
      </c>
      <c r="I77" s="13">
        <f>TRUNC(TRUNC(G77 * K5, 2) + G77, 2)</f>
        <v>563.99</v>
      </c>
      <c r="J77" s="13">
        <f t="shared" si="2"/>
        <v>231.23</v>
      </c>
      <c r="K77" s="14">
        <f>J77 / K4</f>
        <v>1.7953964414004861E-4</v>
      </c>
    </row>
    <row r="78" spans="1:11" ht="39" customHeight="1" x14ac:dyDescent="0.25">
      <c r="A78" s="10" t="s">
        <v>1132</v>
      </c>
      <c r="B78" s="10" t="s">
        <v>442</v>
      </c>
      <c r="C78" s="10" t="s">
        <v>53</v>
      </c>
      <c r="D78" s="10" t="s">
        <v>443</v>
      </c>
      <c r="E78" s="11" t="s">
        <v>179</v>
      </c>
      <c r="F78" s="12">
        <v>3.9</v>
      </c>
      <c r="G78" s="13">
        <v>578.58000000000004</v>
      </c>
      <c r="H78" s="14" t="s">
        <v>1013</v>
      </c>
      <c r="I78" s="13">
        <f>TRUNC(TRUNC(G78 * K5, 2) + G78, 2)</f>
        <v>702.1</v>
      </c>
      <c r="J78" s="13">
        <f t="shared" si="2"/>
        <v>2738.19</v>
      </c>
      <c r="K78" s="14">
        <f>J78 / K4</f>
        <v>2.1260807775281745E-3</v>
      </c>
    </row>
    <row r="79" spans="1:11" ht="25.95" customHeight="1" x14ac:dyDescent="0.25">
      <c r="A79" s="10" t="s">
        <v>1133</v>
      </c>
      <c r="B79" s="10" t="s">
        <v>717</v>
      </c>
      <c r="C79" s="10" t="s">
        <v>53</v>
      </c>
      <c r="D79" s="10" t="s">
        <v>718</v>
      </c>
      <c r="E79" s="11" t="s">
        <v>179</v>
      </c>
      <c r="F79" s="12">
        <v>3.9</v>
      </c>
      <c r="G79" s="13">
        <v>47.52</v>
      </c>
      <c r="H79" s="14" t="s">
        <v>1013</v>
      </c>
      <c r="I79" s="13">
        <f>TRUNC(TRUNC(G79 * K5, 2) + G79, 2)</f>
        <v>57.66</v>
      </c>
      <c r="J79" s="13">
        <f t="shared" si="2"/>
        <v>224.87</v>
      </c>
      <c r="K79" s="14">
        <f>J79 / K4</f>
        <v>1.7460139159180356E-4</v>
      </c>
    </row>
    <row r="80" spans="1:11" ht="39" customHeight="1" x14ac:dyDescent="0.25">
      <c r="A80" s="10" t="s">
        <v>1134</v>
      </c>
      <c r="B80" s="10" t="s">
        <v>638</v>
      </c>
      <c r="C80" s="10" t="s">
        <v>53</v>
      </c>
      <c r="D80" s="10" t="s">
        <v>639</v>
      </c>
      <c r="E80" s="11" t="s">
        <v>68</v>
      </c>
      <c r="F80" s="12">
        <v>4.32</v>
      </c>
      <c r="G80" s="13">
        <v>86.51</v>
      </c>
      <c r="H80" s="14" t="s">
        <v>1013</v>
      </c>
      <c r="I80" s="13">
        <f>TRUNC(TRUNC(G80 * K5, 2) + G80, 2)</f>
        <v>104.97</v>
      </c>
      <c r="J80" s="13">
        <f t="shared" si="2"/>
        <v>453.47</v>
      </c>
      <c r="K80" s="14">
        <f>J80 / K4</f>
        <v>3.520989595994804E-4</v>
      </c>
    </row>
    <row r="81" spans="1:11" ht="52.05" customHeight="1" x14ac:dyDescent="0.25">
      <c r="A81" s="10" t="s">
        <v>1135</v>
      </c>
      <c r="B81" s="10" t="s">
        <v>618</v>
      </c>
      <c r="C81" s="10" t="s">
        <v>53</v>
      </c>
      <c r="D81" s="10" t="s">
        <v>619</v>
      </c>
      <c r="E81" s="11" t="s">
        <v>68</v>
      </c>
      <c r="F81" s="12">
        <v>20.88</v>
      </c>
      <c r="G81" s="13">
        <v>55.62</v>
      </c>
      <c r="H81" s="14" t="s">
        <v>1013</v>
      </c>
      <c r="I81" s="13">
        <f>TRUNC(TRUNC(G81 * K5, 2) + G81, 2)</f>
        <v>67.489999999999995</v>
      </c>
      <c r="J81" s="13">
        <f t="shared" si="2"/>
        <v>1409.19</v>
      </c>
      <c r="K81" s="14">
        <f>J81 / K4</f>
        <v>1.0941723440977171E-3</v>
      </c>
    </row>
    <row r="82" spans="1:11" ht="39" customHeight="1" x14ac:dyDescent="0.25">
      <c r="A82" s="10" t="s">
        <v>1136</v>
      </c>
      <c r="B82" s="10" t="s">
        <v>547</v>
      </c>
      <c r="C82" s="10" t="s">
        <v>53</v>
      </c>
      <c r="D82" s="10" t="s">
        <v>548</v>
      </c>
      <c r="E82" s="11" t="s">
        <v>68</v>
      </c>
      <c r="F82" s="12">
        <v>6.24</v>
      </c>
      <c r="G82" s="13">
        <v>79.91</v>
      </c>
      <c r="H82" s="14" t="s">
        <v>1013</v>
      </c>
      <c r="I82" s="13">
        <f>TRUNC(TRUNC(G82 * K5, 2) + G82, 2)</f>
        <v>96.97</v>
      </c>
      <c r="J82" s="13">
        <f t="shared" si="2"/>
        <v>605.09</v>
      </c>
      <c r="K82" s="14">
        <f>J82 / K4</f>
        <v>4.698250368581154E-4</v>
      </c>
    </row>
    <row r="83" spans="1:11" ht="52.05" customHeight="1" x14ac:dyDescent="0.25">
      <c r="A83" s="10" t="s">
        <v>1137</v>
      </c>
      <c r="B83" s="10" t="s">
        <v>242</v>
      </c>
      <c r="C83" s="10" t="s">
        <v>53</v>
      </c>
      <c r="D83" s="10" t="s">
        <v>243</v>
      </c>
      <c r="E83" s="11" t="s">
        <v>68</v>
      </c>
      <c r="F83" s="12">
        <v>3.72</v>
      </c>
      <c r="G83" s="13">
        <v>75.209999999999994</v>
      </c>
      <c r="H83" s="14" t="s">
        <v>1013</v>
      </c>
      <c r="I83" s="13">
        <f>TRUNC(TRUNC(G83 * K5, 2) + G83, 2)</f>
        <v>91.26</v>
      </c>
      <c r="J83" s="13">
        <f t="shared" si="2"/>
        <v>339.48</v>
      </c>
      <c r="K83" s="14">
        <f>J83 / K4</f>
        <v>2.6359087658462879E-4</v>
      </c>
    </row>
    <row r="84" spans="1:11" ht="39" customHeight="1" x14ac:dyDescent="0.25">
      <c r="A84" s="10" t="s">
        <v>1138</v>
      </c>
      <c r="B84" s="10" t="s">
        <v>883</v>
      </c>
      <c r="C84" s="10" t="s">
        <v>53</v>
      </c>
      <c r="D84" s="10" t="s">
        <v>884</v>
      </c>
      <c r="E84" s="11" t="s">
        <v>174</v>
      </c>
      <c r="F84" s="12">
        <v>12.6</v>
      </c>
      <c r="G84" s="13">
        <v>17.27</v>
      </c>
      <c r="H84" s="14" t="s">
        <v>1013</v>
      </c>
      <c r="I84" s="13">
        <f>TRUNC(TRUNC(G84 * K5, 2) + G84, 2)</f>
        <v>20.95</v>
      </c>
      <c r="J84" s="13">
        <f t="shared" si="2"/>
        <v>263.97000000000003</v>
      </c>
      <c r="K84" s="14">
        <f>J84 / K4</f>
        <v>2.0496077439626623E-4</v>
      </c>
    </row>
    <row r="85" spans="1:11" ht="39" customHeight="1" x14ac:dyDescent="0.25">
      <c r="A85" s="10" t="s">
        <v>1139</v>
      </c>
      <c r="B85" s="10" t="s">
        <v>860</v>
      </c>
      <c r="C85" s="10" t="s">
        <v>53</v>
      </c>
      <c r="D85" s="10" t="s">
        <v>861</v>
      </c>
      <c r="E85" s="11" t="s">
        <v>174</v>
      </c>
      <c r="F85" s="12">
        <v>21</v>
      </c>
      <c r="G85" s="13">
        <v>14.42</v>
      </c>
      <c r="H85" s="14" t="s">
        <v>1013</v>
      </c>
      <c r="I85" s="13">
        <f>TRUNC(TRUNC(G85 * K5, 2) + G85, 2)</f>
        <v>17.489999999999998</v>
      </c>
      <c r="J85" s="13">
        <f t="shared" si="2"/>
        <v>367.29</v>
      </c>
      <c r="K85" s="14">
        <f>J85 / K4</f>
        <v>2.8518408466115326E-4</v>
      </c>
    </row>
    <row r="86" spans="1:11" ht="39" customHeight="1" x14ac:dyDescent="0.25">
      <c r="A86" s="10" t="s">
        <v>1140</v>
      </c>
      <c r="B86" s="10" t="s">
        <v>790</v>
      </c>
      <c r="C86" s="10" t="s">
        <v>53</v>
      </c>
      <c r="D86" s="10" t="s">
        <v>791</v>
      </c>
      <c r="E86" s="11" t="s">
        <v>174</v>
      </c>
      <c r="F86" s="12">
        <v>59</v>
      </c>
      <c r="G86" s="13">
        <v>12.74</v>
      </c>
      <c r="H86" s="14" t="s">
        <v>1013</v>
      </c>
      <c r="I86" s="13">
        <f>TRUNC(TRUNC(G86 * K5, 2) + G86, 2)</f>
        <v>15.45</v>
      </c>
      <c r="J86" s="13">
        <f t="shared" si="2"/>
        <v>911.55</v>
      </c>
      <c r="K86" s="14">
        <f>J86 / K4</f>
        <v>7.077773758416353E-4</v>
      </c>
    </row>
    <row r="87" spans="1:11" ht="39" customHeight="1" x14ac:dyDescent="0.25">
      <c r="A87" s="10" t="s">
        <v>1141</v>
      </c>
      <c r="B87" s="10" t="s">
        <v>815</v>
      </c>
      <c r="C87" s="10" t="s">
        <v>53</v>
      </c>
      <c r="D87" s="10" t="s">
        <v>816</v>
      </c>
      <c r="E87" s="11" t="s">
        <v>174</v>
      </c>
      <c r="F87" s="12">
        <v>40</v>
      </c>
      <c r="G87" s="13">
        <v>14.33</v>
      </c>
      <c r="H87" s="14" t="s">
        <v>1013</v>
      </c>
      <c r="I87" s="13">
        <f>TRUNC(TRUNC(G87 * K5, 2) + G87, 2)</f>
        <v>17.38</v>
      </c>
      <c r="J87" s="13">
        <f t="shared" si="2"/>
        <v>695.2</v>
      </c>
      <c r="K87" s="14">
        <f>J87 / K4</f>
        <v>5.3979137917295255E-4</v>
      </c>
    </row>
    <row r="88" spans="1:11" ht="39" customHeight="1" x14ac:dyDescent="0.25">
      <c r="A88" s="10" t="s">
        <v>1142</v>
      </c>
      <c r="B88" s="10" t="s">
        <v>753</v>
      </c>
      <c r="C88" s="10" t="s">
        <v>53</v>
      </c>
      <c r="D88" s="10" t="s">
        <v>754</v>
      </c>
      <c r="E88" s="11" t="s">
        <v>174</v>
      </c>
      <c r="F88" s="12">
        <v>87</v>
      </c>
      <c r="G88" s="13">
        <v>10.85</v>
      </c>
      <c r="H88" s="14" t="s">
        <v>1013</v>
      </c>
      <c r="I88" s="13">
        <f>TRUNC(TRUNC(G88 * K5, 2) + G88, 2)</f>
        <v>13.16</v>
      </c>
      <c r="J88" s="13">
        <f t="shared" si="2"/>
        <v>1144.92</v>
      </c>
      <c r="K88" s="14">
        <f>J88 / K4</f>
        <v>8.8897863326049603E-4</v>
      </c>
    </row>
    <row r="89" spans="1:11" ht="25.95" customHeight="1" x14ac:dyDescent="0.25">
      <c r="A89" s="10" t="s">
        <v>1143</v>
      </c>
      <c r="B89" s="10" t="s">
        <v>729</v>
      </c>
      <c r="C89" s="10" t="s">
        <v>53</v>
      </c>
      <c r="D89" s="10" t="s">
        <v>730</v>
      </c>
      <c r="E89" s="11" t="s">
        <v>179</v>
      </c>
      <c r="F89" s="12">
        <v>5.16</v>
      </c>
      <c r="G89" s="13">
        <v>25.15</v>
      </c>
      <c r="H89" s="14" t="s">
        <v>1013</v>
      </c>
      <c r="I89" s="13">
        <f>TRUNC(TRUNC(G89 * K5, 2) + G89, 2)</f>
        <v>30.51</v>
      </c>
      <c r="J89" s="13">
        <f t="shared" si="2"/>
        <v>157.43</v>
      </c>
      <c r="K89" s="14">
        <f>J89 / K4</f>
        <v>1.2223727966512933E-4</v>
      </c>
    </row>
    <row r="90" spans="1:11" ht="52.05" customHeight="1" x14ac:dyDescent="0.25">
      <c r="A90" s="10" t="s">
        <v>1144</v>
      </c>
      <c r="B90" s="10" t="s">
        <v>224</v>
      </c>
      <c r="C90" s="10" t="s">
        <v>53</v>
      </c>
      <c r="D90" s="10" t="s">
        <v>225</v>
      </c>
      <c r="E90" s="11" t="s">
        <v>68</v>
      </c>
      <c r="F90" s="12">
        <v>24</v>
      </c>
      <c r="G90" s="13">
        <v>5.04</v>
      </c>
      <c r="H90" s="14" t="s">
        <v>1013</v>
      </c>
      <c r="I90" s="13">
        <f>TRUNC(TRUNC(G90 * K5, 2) + G90, 2)</f>
        <v>6.11</v>
      </c>
      <c r="J90" s="13">
        <f t="shared" si="2"/>
        <v>146.63999999999999</v>
      </c>
      <c r="K90" s="14">
        <f>J90 / K4</f>
        <v>1.1385933233878272E-4</v>
      </c>
    </row>
    <row r="91" spans="1:11" ht="52.05" customHeight="1" x14ac:dyDescent="0.25">
      <c r="A91" s="10" t="s">
        <v>1145</v>
      </c>
      <c r="B91" s="10" t="s">
        <v>521</v>
      </c>
      <c r="C91" s="10" t="s">
        <v>53</v>
      </c>
      <c r="D91" s="10" t="s">
        <v>522</v>
      </c>
      <c r="E91" s="11" t="s">
        <v>68</v>
      </c>
      <c r="F91" s="12">
        <v>24</v>
      </c>
      <c r="G91" s="13">
        <v>27.8</v>
      </c>
      <c r="H91" s="14" t="s">
        <v>1013</v>
      </c>
      <c r="I91" s="13">
        <f>TRUNC(TRUNC(G91 * K5, 2) + G91, 2)</f>
        <v>33.729999999999997</v>
      </c>
      <c r="J91" s="13">
        <f t="shared" si="2"/>
        <v>809.52</v>
      </c>
      <c r="K91" s="14">
        <f>J91 / K4</f>
        <v>6.2855569227285454E-4</v>
      </c>
    </row>
    <row r="92" spans="1:11" ht="25.95" customHeight="1" x14ac:dyDescent="0.25">
      <c r="A92" s="10" t="s">
        <v>1146</v>
      </c>
      <c r="B92" s="10" t="s">
        <v>711</v>
      </c>
      <c r="C92" s="10" t="s">
        <v>53</v>
      </c>
      <c r="D92" s="10" t="s">
        <v>712</v>
      </c>
      <c r="E92" s="11" t="s">
        <v>68</v>
      </c>
      <c r="F92" s="12">
        <v>24</v>
      </c>
      <c r="G92" s="13">
        <v>4.96</v>
      </c>
      <c r="H92" s="14" t="s">
        <v>1013</v>
      </c>
      <c r="I92" s="13">
        <f>TRUNC(TRUNC(G92 * K5, 2) + G92, 2)</f>
        <v>6.01</v>
      </c>
      <c r="J92" s="13">
        <f t="shared" si="2"/>
        <v>144.24</v>
      </c>
      <c r="K92" s="14">
        <f>J92 / K4</f>
        <v>1.1199584081114308E-4</v>
      </c>
    </row>
    <row r="93" spans="1:11" ht="25.95" customHeight="1" x14ac:dyDescent="0.25">
      <c r="A93" s="10" t="s">
        <v>1147</v>
      </c>
      <c r="B93" s="10" t="s">
        <v>853</v>
      </c>
      <c r="C93" s="10" t="s">
        <v>53</v>
      </c>
      <c r="D93" s="10" t="s">
        <v>854</v>
      </c>
      <c r="E93" s="11" t="s">
        <v>68</v>
      </c>
      <c r="F93" s="12">
        <v>24</v>
      </c>
      <c r="G93" s="13">
        <v>14.99</v>
      </c>
      <c r="H93" s="14" t="s">
        <v>1013</v>
      </c>
      <c r="I93" s="13">
        <f>TRUNC(TRUNC(G93 * K5, 2) + G93, 2)</f>
        <v>18.190000000000001</v>
      </c>
      <c r="J93" s="13">
        <f t="shared" si="2"/>
        <v>436.56</v>
      </c>
      <c r="K93" s="14">
        <f>J93 / K4</f>
        <v>3.3896910887765266E-4</v>
      </c>
    </row>
    <row r="94" spans="1:11" ht="52.05" customHeight="1" x14ac:dyDescent="0.25">
      <c r="A94" s="10" t="s">
        <v>205</v>
      </c>
      <c r="B94" s="10" t="s">
        <v>206</v>
      </c>
      <c r="C94" s="10" t="s">
        <v>47</v>
      </c>
      <c r="D94" s="10" t="s">
        <v>207</v>
      </c>
      <c r="E94" s="11" t="s">
        <v>68</v>
      </c>
      <c r="F94" s="12">
        <v>21.7</v>
      </c>
      <c r="G94" s="13">
        <v>201.72</v>
      </c>
      <c r="H94" s="14" t="s">
        <v>1013</v>
      </c>
      <c r="I94" s="13">
        <f>TRUNC(TRUNC(G94 * K5, 2) + G94, 2)</f>
        <v>244.78</v>
      </c>
      <c r="J94" s="13">
        <f t="shared" si="2"/>
        <v>5311.72</v>
      </c>
      <c r="K94" s="14">
        <f>J94 / K4</f>
        <v>4.1243105071642047E-3</v>
      </c>
    </row>
    <row r="95" spans="1:11" ht="25.95" customHeight="1" x14ac:dyDescent="0.25">
      <c r="A95" s="10" t="s">
        <v>1148</v>
      </c>
      <c r="B95" s="10" t="s">
        <v>927</v>
      </c>
      <c r="C95" s="10" t="s">
        <v>53</v>
      </c>
      <c r="D95" s="10" t="s">
        <v>928</v>
      </c>
      <c r="E95" s="11" t="s">
        <v>68</v>
      </c>
      <c r="F95" s="12">
        <v>43.4</v>
      </c>
      <c r="G95" s="13">
        <v>2.0699999999999998</v>
      </c>
      <c r="H95" s="14" t="s">
        <v>1013</v>
      </c>
      <c r="I95" s="13">
        <f>TRUNC(TRUNC(G95 * K5, 2) + G95, 2)</f>
        <v>2.5099999999999998</v>
      </c>
      <c r="J95" s="13">
        <f t="shared" si="2"/>
        <v>108.93</v>
      </c>
      <c r="K95" s="14">
        <f>J95 / K4</f>
        <v>8.4579221710744711E-5</v>
      </c>
    </row>
    <row r="96" spans="1:11" ht="39" customHeight="1" x14ac:dyDescent="0.25">
      <c r="A96" s="10" t="s">
        <v>1149</v>
      </c>
      <c r="B96" s="10" t="s">
        <v>767</v>
      </c>
      <c r="C96" s="10" t="s">
        <v>53</v>
      </c>
      <c r="D96" s="10" t="s">
        <v>768</v>
      </c>
      <c r="E96" s="11" t="s">
        <v>68</v>
      </c>
      <c r="F96" s="12">
        <v>43.4</v>
      </c>
      <c r="G96" s="13">
        <v>21.51</v>
      </c>
      <c r="H96" s="14" t="s">
        <v>1013</v>
      </c>
      <c r="I96" s="13">
        <f>TRUNC(TRUNC(G96 * K5, 2) + G96, 2)</f>
        <v>26.1</v>
      </c>
      <c r="J96" s="13">
        <f t="shared" si="2"/>
        <v>1132.74</v>
      </c>
      <c r="K96" s="14">
        <f>J96 / K4</f>
        <v>8.7952141375772467E-4</v>
      </c>
    </row>
    <row r="97" spans="1:11" ht="25.95" customHeight="1" x14ac:dyDescent="0.25">
      <c r="A97" s="10" t="s">
        <v>1150</v>
      </c>
      <c r="B97" s="10" t="s">
        <v>567</v>
      </c>
      <c r="C97" s="10" t="s">
        <v>53</v>
      </c>
      <c r="D97" s="10" t="s">
        <v>568</v>
      </c>
      <c r="E97" s="11" t="s">
        <v>68</v>
      </c>
      <c r="F97" s="12">
        <v>12.36</v>
      </c>
      <c r="G97" s="13">
        <v>54.11</v>
      </c>
      <c r="H97" s="14" t="s">
        <v>1013</v>
      </c>
      <c r="I97" s="13">
        <f>TRUNC(TRUNC(G97 * K5, 2) + G97, 2)</f>
        <v>65.66</v>
      </c>
      <c r="J97" s="13">
        <f t="shared" si="2"/>
        <v>811.55</v>
      </c>
      <c r="K97" s="14">
        <f>J97 / K4</f>
        <v>6.3013189552331645E-4</v>
      </c>
    </row>
    <row r="98" spans="1:11" ht="24" customHeight="1" x14ac:dyDescent="0.25">
      <c r="A98" s="5" t="s">
        <v>26</v>
      </c>
      <c r="B98" s="5" t="s">
        <v>1071</v>
      </c>
      <c r="C98" s="5"/>
      <c r="D98" s="5" t="s">
        <v>27</v>
      </c>
      <c r="E98" s="6"/>
      <c r="F98" s="7">
        <v>1</v>
      </c>
      <c r="G98" s="7" t="s">
        <v>1013</v>
      </c>
      <c r="H98" s="9" t="s">
        <v>1013</v>
      </c>
      <c r="I98" s="8">
        <f>J99 + J100 + J101 + J102 + J103 + J104 + J105 + J106 + J107 + J108 + J109 + J110 + J111 + J112 + J113 + J114 + J115 + J116 + J117 + J118 + J119 + J120 + J121</f>
        <v>374077.64</v>
      </c>
      <c r="J98" s="8">
        <f t="shared" si="2"/>
        <v>374077.64</v>
      </c>
      <c r="K98" s="9">
        <f>J98 / K4</f>
        <v>0.29045438034143156</v>
      </c>
    </row>
    <row r="99" spans="1:11" ht="52.05" customHeight="1" x14ac:dyDescent="0.25">
      <c r="A99" s="10" t="s">
        <v>1151</v>
      </c>
      <c r="B99" s="10" t="s">
        <v>464</v>
      </c>
      <c r="C99" s="10" t="s">
        <v>53</v>
      </c>
      <c r="D99" s="10" t="s">
        <v>465</v>
      </c>
      <c r="E99" s="11" t="s">
        <v>50</v>
      </c>
      <c r="F99" s="12">
        <v>6</v>
      </c>
      <c r="G99" s="13">
        <v>2606.25</v>
      </c>
      <c r="H99" s="14" t="s">
        <v>1013</v>
      </c>
      <c r="I99" s="13">
        <f>TRUNC(TRUNC(G99 * K5, 2) + G99, 2)</f>
        <v>3162.68</v>
      </c>
      <c r="J99" s="13">
        <f t="shared" si="2"/>
        <v>18976.080000000002</v>
      </c>
      <c r="K99" s="14">
        <f>J99 / K4</f>
        <v>1.4734068461588437E-2</v>
      </c>
    </row>
    <row r="100" spans="1:11" ht="39" customHeight="1" x14ac:dyDescent="0.25">
      <c r="A100" s="27" t="s">
        <v>1152</v>
      </c>
      <c r="B100" s="27" t="s">
        <v>575</v>
      </c>
      <c r="C100" s="27" t="s">
        <v>53</v>
      </c>
      <c r="D100" s="27" t="s">
        <v>576</v>
      </c>
      <c r="E100" s="28" t="s">
        <v>50</v>
      </c>
      <c r="F100" s="29">
        <v>6</v>
      </c>
      <c r="G100" s="30">
        <v>912</v>
      </c>
      <c r="H100" s="31">
        <v>0.15279999999999999</v>
      </c>
      <c r="I100" s="30">
        <f>TRUNC(TRUNC(G100 * H100, 2) + G100, 2)</f>
        <v>1051.3499999999999</v>
      </c>
      <c r="J100" s="30">
        <f t="shared" si="2"/>
        <v>6308.1</v>
      </c>
      <c r="K100" s="31">
        <f>J100 / K4</f>
        <v>4.8979545439598706E-3</v>
      </c>
    </row>
    <row r="101" spans="1:11" ht="25.95" customHeight="1" x14ac:dyDescent="0.25">
      <c r="A101" s="10" t="s">
        <v>219</v>
      </c>
      <c r="B101" s="10" t="s">
        <v>220</v>
      </c>
      <c r="C101" s="10" t="s">
        <v>47</v>
      </c>
      <c r="D101" s="10" t="s">
        <v>221</v>
      </c>
      <c r="E101" s="11" t="s">
        <v>223</v>
      </c>
      <c r="F101" s="12">
        <v>6</v>
      </c>
      <c r="G101" s="13">
        <v>387.91</v>
      </c>
      <c r="H101" s="14" t="s">
        <v>1013</v>
      </c>
      <c r="I101" s="13">
        <f>TRUNC(TRUNC(G101 * K5, 2) + G101, 2)</f>
        <v>470.72</v>
      </c>
      <c r="J101" s="13">
        <f t="shared" si="2"/>
        <v>2824.32</v>
      </c>
      <c r="K101" s="14">
        <f>J101 / K4</f>
        <v>2.1929568297263426E-3</v>
      </c>
    </row>
    <row r="102" spans="1:11" ht="39" customHeight="1" x14ac:dyDescent="0.25">
      <c r="A102" s="10" t="s">
        <v>1153</v>
      </c>
      <c r="B102" s="10" t="s">
        <v>785</v>
      </c>
      <c r="C102" s="10" t="s">
        <v>53</v>
      </c>
      <c r="D102" s="10" t="s">
        <v>786</v>
      </c>
      <c r="E102" s="11" t="s">
        <v>50</v>
      </c>
      <c r="F102" s="12">
        <v>6</v>
      </c>
      <c r="G102" s="13">
        <v>142.21</v>
      </c>
      <c r="H102" s="14" t="s">
        <v>1013</v>
      </c>
      <c r="I102" s="13">
        <f>TRUNC(TRUNC(G102 * K5, 2) + G102, 2)</f>
        <v>172.57</v>
      </c>
      <c r="J102" s="13">
        <f t="shared" si="2"/>
        <v>1035.42</v>
      </c>
      <c r="K102" s="14">
        <f>J102 / K4</f>
        <v>8.0395683231193691E-4</v>
      </c>
    </row>
    <row r="103" spans="1:11" ht="39" customHeight="1" x14ac:dyDescent="0.25">
      <c r="A103" s="10" t="s">
        <v>1154</v>
      </c>
      <c r="B103" s="10" t="s">
        <v>424</v>
      </c>
      <c r="C103" s="10" t="s">
        <v>53</v>
      </c>
      <c r="D103" s="10" t="s">
        <v>425</v>
      </c>
      <c r="E103" s="11" t="s">
        <v>50</v>
      </c>
      <c r="F103" s="12">
        <v>93</v>
      </c>
      <c r="G103" s="13">
        <v>274.85000000000002</v>
      </c>
      <c r="H103" s="14" t="s">
        <v>1013</v>
      </c>
      <c r="I103" s="13">
        <f>TRUNC(TRUNC(G103 * K5, 2) + G103, 2)</f>
        <v>333.53</v>
      </c>
      <c r="J103" s="13">
        <f t="shared" ref="J103:J134" si="3">TRUNC(F103 * I103,2)</f>
        <v>31018.29</v>
      </c>
      <c r="K103" s="14">
        <f>J103 / K4</f>
        <v>2.4084300257029057E-2</v>
      </c>
    </row>
    <row r="104" spans="1:11" ht="52.05" customHeight="1" x14ac:dyDescent="0.25">
      <c r="A104" s="10" t="s">
        <v>247</v>
      </c>
      <c r="B104" s="10" t="s">
        <v>248</v>
      </c>
      <c r="C104" s="10" t="s">
        <v>47</v>
      </c>
      <c r="D104" s="10" t="s">
        <v>249</v>
      </c>
      <c r="E104" s="11" t="s">
        <v>81</v>
      </c>
      <c r="F104" s="12">
        <v>1088.08</v>
      </c>
      <c r="G104" s="13">
        <v>19.64</v>
      </c>
      <c r="H104" s="14" t="s">
        <v>1013</v>
      </c>
      <c r="I104" s="13">
        <f>TRUNC(TRUNC(G104 * K5, 2) + G104, 2)</f>
        <v>23.83</v>
      </c>
      <c r="J104" s="13">
        <f t="shared" si="3"/>
        <v>25928.94</v>
      </c>
      <c r="K104" s="14">
        <f>J104 / K4</f>
        <v>2.0132650004448697E-2</v>
      </c>
    </row>
    <row r="105" spans="1:11" ht="25.95" customHeight="1" x14ac:dyDescent="0.25">
      <c r="A105" s="10" t="s">
        <v>1155</v>
      </c>
      <c r="B105" s="10" t="s">
        <v>555</v>
      </c>
      <c r="C105" s="10" t="s">
        <v>53</v>
      </c>
      <c r="D105" s="10" t="s">
        <v>556</v>
      </c>
      <c r="E105" s="11" t="s">
        <v>50</v>
      </c>
      <c r="F105" s="12">
        <v>61</v>
      </c>
      <c r="G105" s="13">
        <v>110.67</v>
      </c>
      <c r="H105" s="14" t="s">
        <v>1013</v>
      </c>
      <c r="I105" s="13">
        <f>TRUNC(TRUNC(G105 * K5, 2) + G105, 2)</f>
        <v>134.29</v>
      </c>
      <c r="J105" s="13">
        <f t="shared" si="3"/>
        <v>8191.69</v>
      </c>
      <c r="K105" s="14">
        <f>J105 / K4</f>
        <v>6.3604770466876917E-3</v>
      </c>
    </row>
    <row r="106" spans="1:11" ht="39" customHeight="1" x14ac:dyDescent="0.25">
      <c r="A106" s="10" t="s">
        <v>1156</v>
      </c>
      <c r="B106" s="10" t="s">
        <v>899</v>
      </c>
      <c r="C106" s="10" t="s">
        <v>53</v>
      </c>
      <c r="D106" s="10" t="s">
        <v>900</v>
      </c>
      <c r="E106" s="11" t="s">
        <v>81</v>
      </c>
      <c r="F106" s="12">
        <v>13.87</v>
      </c>
      <c r="G106" s="13">
        <v>13.2</v>
      </c>
      <c r="H106" s="14" t="s">
        <v>1013</v>
      </c>
      <c r="I106" s="13">
        <f>TRUNC(TRUNC(G106 * K5, 2) + G106, 2)</f>
        <v>16.010000000000002</v>
      </c>
      <c r="J106" s="13">
        <f t="shared" si="3"/>
        <v>222.05</v>
      </c>
      <c r="K106" s="14">
        <f>J106 / K4</f>
        <v>1.7241178904682698E-4</v>
      </c>
    </row>
    <row r="107" spans="1:11" ht="39" customHeight="1" x14ac:dyDescent="0.25">
      <c r="A107" s="10" t="s">
        <v>256</v>
      </c>
      <c r="B107" s="10" t="s">
        <v>257</v>
      </c>
      <c r="C107" s="10" t="s">
        <v>47</v>
      </c>
      <c r="D107" s="10" t="s">
        <v>258</v>
      </c>
      <c r="E107" s="11" t="s">
        <v>259</v>
      </c>
      <c r="F107" s="12">
        <v>3</v>
      </c>
      <c r="G107" s="13">
        <v>400.15</v>
      </c>
      <c r="H107" s="14" t="s">
        <v>1013</v>
      </c>
      <c r="I107" s="13">
        <f>TRUNC(TRUNC(G107 * K5, 2) + G107, 2)</f>
        <v>485.58</v>
      </c>
      <c r="J107" s="13">
        <f t="shared" si="3"/>
        <v>1456.74</v>
      </c>
      <c r="K107" s="14">
        <f>J107 / K4</f>
        <v>1.1310927699890777E-3</v>
      </c>
    </row>
    <row r="108" spans="1:11" ht="39" customHeight="1" x14ac:dyDescent="0.25">
      <c r="A108" s="10" t="s">
        <v>262</v>
      </c>
      <c r="B108" s="10" t="s">
        <v>263</v>
      </c>
      <c r="C108" s="10" t="s">
        <v>47</v>
      </c>
      <c r="D108" s="10" t="s">
        <v>264</v>
      </c>
      <c r="E108" s="11" t="s">
        <v>259</v>
      </c>
      <c r="F108" s="12">
        <v>3</v>
      </c>
      <c r="G108" s="13">
        <v>471.93</v>
      </c>
      <c r="H108" s="14" t="s">
        <v>1013</v>
      </c>
      <c r="I108" s="13">
        <f>TRUNC(TRUNC(G108 * K5, 2) + G108, 2)</f>
        <v>572.67999999999995</v>
      </c>
      <c r="J108" s="13">
        <f t="shared" si="3"/>
        <v>1718.04</v>
      </c>
      <c r="K108" s="14">
        <f>J108 / K4</f>
        <v>1.3339804100608449E-3</v>
      </c>
    </row>
    <row r="109" spans="1:11" ht="52.05" customHeight="1" x14ac:dyDescent="0.25">
      <c r="A109" s="10" t="s">
        <v>267</v>
      </c>
      <c r="B109" s="10" t="s">
        <v>268</v>
      </c>
      <c r="C109" s="10" t="s">
        <v>47</v>
      </c>
      <c r="D109" s="10" t="s">
        <v>269</v>
      </c>
      <c r="E109" s="11" t="s">
        <v>223</v>
      </c>
      <c r="F109" s="12">
        <v>85</v>
      </c>
      <c r="G109" s="13">
        <v>1814.23</v>
      </c>
      <c r="H109" s="14" t="s">
        <v>1013</v>
      </c>
      <c r="I109" s="13">
        <f>TRUNC(TRUNC(G109 * K5, 2) + G109, 2)</f>
        <v>2201.56</v>
      </c>
      <c r="J109" s="13">
        <f t="shared" si="3"/>
        <v>187132.6</v>
      </c>
      <c r="K109" s="14">
        <f>J109 / K4</f>
        <v>0.14530000610215832</v>
      </c>
    </row>
    <row r="110" spans="1:11" ht="64.95" customHeight="1" x14ac:dyDescent="0.25">
      <c r="A110" s="10" t="s">
        <v>278</v>
      </c>
      <c r="B110" s="10" t="s">
        <v>279</v>
      </c>
      <c r="C110" s="10" t="s">
        <v>47</v>
      </c>
      <c r="D110" s="10" t="s">
        <v>280</v>
      </c>
      <c r="E110" s="11" t="s">
        <v>223</v>
      </c>
      <c r="F110" s="12">
        <v>7</v>
      </c>
      <c r="G110" s="13">
        <v>5318.58</v>
      </c>
      <c r="H110" s="14" t="s">
        <v>1013</v>
      </c>
      <c r="I110" s="13">
        <f>TRUNC(TRUNC(G110 * K5, 2) + G110, 2)</f>
        <v>6454.09</v>
      </c>
      <c r="J110" s="13">
        <f t="shared" si="3"/>
        <v>45178.63</v>
      </c>
      <c r="K110" s="14">
        <f>J110 / K4</f>
        <v>3.5079164264736083E-2</v>
      </c>
    </row>
    <row r="111" spans="1:11" ht="25.95" customHeight="1" x14ac:dyDescent="0.25">
      <c r="A111" s="10" t="s">
        <v>1157</v>
      </c>
      <c r="B111" s="10" t="s">
        <v>805</v>
      </c>
      <c r="C111" s="10" t="s">
        <v>53</v>
      </c>
      <c r="D111" s="10" t="s">
        <v>806</v>
      </c>
      <c r="E111" s="11" t="s">
        <v>50</v>
      </c>
      <c r="F111" s="12">
        <v>10</v>
      </c>
      <c r="G111" s="13">
        <v>63.28</v>
      </c>
      <c r="H111" s="14" t="s">
        <v>1013</v>
      </c>
      <c r="I111" s="13">
        <f>TRUNC(TRUNC(G111 * K5, 2) + G111, 2)</f>
        <v>76.790000000000006</v>
      </c>
      <c r="J111" s="13">
        <f t="shared" si="3"/>
        <v>767.9</v>
      </c>
      <c r="K111" s="14">
        <f>J111 / K4</f>
        <v>5.9623964336437028E-4</v>
      </c>
    </row>
    <row r="112" spans="1:11" ht="25.95" customHeight="1" x14ac:dyDescent="0.25">
      <c r="A112" s="10" t="s">
        <v>1158</v>
      </c>
      <c r="B112" s="10" t="s">
        <v>849</v>
      </c>
      <c r="C112" s="10" t="s">
        <v>53</v>
      </c>
      <c r="D112" s="10" t="s">
        <v>850</v>
      </c>
      <c r="E112" s="11" t="s">
        <v>50</v>
      </c>
      <c r="F112" s="12">
        <v>6</v>
      </c>
      <c r="G112" s="13">
        <v>63.28</v>
      </c>
      <c r="H112" s="14" t="s">
        <v>1013</v>
      </c>
      <c r="I112" s="13">
        <f>TRUNC(TRUNC(G112 * K5, 2) + G112, 2)</f>
        <v>76.790000000000006</v>
      </c>
      <c r="J112" s="13">
        <f t="shared" si="3"/>
        <v>460.74</v>
      </c>
      <c r="K112" s="14">
        <f>J112 / K4</f>
        <v>3.577437860186222E-4</v>
      </c>
    </row>
    <row r="113" spans="1:11" ht="25.95" customHeight="1" x14ac:dyDescent="0.25">
      <c r="A113" s="10" t="s">
        <v>1159</v>
      </c>
      <c r="B113" s="10" t="s">
        <v>889</v>
      </c>
      <c r="C113" s="10" t="s">
        <v>53</v>
      </c>
      <c r="D113" s="10" t="s">
        <v>890</v>
      </c>
      <c r="E113" s="11" t="s">
        <v>50</v>
      </c>
      <c r="F113" s="12">
        <v>3</v>
      </c>
      <c r="G113" s="13">
        <v>67.22</v>
      </c>
      <c r="H113" s="14" t="s">
        <v>1013</v>
      </c>
      <c r="I113" s="13">
        <f>TRUNC(TRUNC(G113 * K5, 2) + G113, 2)</f>
        <v>81.569999999999993</v>
      </c>
      <c r="J113" s="13">
        <f t="shared" si="3"/>
        <v>244.71</v>
      </c>
      <c r="K113" s="14">
        <f>J113 / K4</f>
        <v>1.9000625488695803E-4</v>
      </c>
    </row>
    <row r="114" spans="1:11" ht="25.95" customHeight="1" x14ac:dyDescent="0.25">
      <c r="A114" s="10" t="s">
        <v>1160</v>
      </c>
      <c r="B114" s="10" t="s">
        <v>916</v>
      </c>
      <c r="C114" s="10" t="s">
        <v>53</v>
      </c>
      <c r="D114" s="10" t="s">
        <v>917</v>
      </c>
      <c r="E114" s="11" t="s">
        <v>50</v>
      </c>
      <c r="F114" s="12">
        <v>2</v>
      </c>
      <c r="G114" s="13">
        <v>65.239999999999995</v>
      </c>
      <c r="H114" s="14" t="s">
        <v>1013</v>
      </c>
      <c r="I114" s="13">
        <f>TRUNC(TRUNC(G114 * K5, 2) + G114, 2)</f>
        <v>79.16</v>
      </c>
      <c r="J114" s="13">
        <f t="shared" si="3"/>
        <v>158.32</v>
      </c>
      <c r="K114" s="14">
        <f>J114 / K4</f>
        <v>1.2292832443996238E-4</v>
      </c>
    </row>
    <row r="115" spans="1:11" ht="25.95" customHeight="1" x14ac:dyDescent="0.25">
      <c r="A115" s="10" t="s">
        <v>1161</v>
      </c>
      <c r="B115" s="10" t="s">
        <v>905</v>
      </c>
      <c r="C115" s="10" t="s">
        <v>53</v>
      </c>
      <c r="D115" s="10" t="s">
        <v>906</v>
      </c>
      <c r="E115" s="11" t="s">
        <v>50</v>
      </c>
      <c r="F115" s="12">
        <v>2</v>
      </c>
      <c r="G115" s="13">
        <v>74.45</v>
      </c>
      <c r="H115" s="14" t="s">
        <v>1013</v>
      </c>
      <c r="I115" s="13">
        <f>TRUNC(TRUNC(G115 * K5, 2) + G115, 2)</f>
        <v>90.34</v>
      </c>
      <c r="J115" s="13">
        <f t="shared" si="3"/>
        <v>180.68</v>
      </c>
      <c r="K115" s="14">
        <f>J115 / K4</f>
        <v>1.4028985383913846E-4</v>
      </c>
    </row>
    <row r="116" spans="1:11" ht="39" customHeight="1" x14ac:dyDescent="0.25">
      <c r="A116" s="10" t="s">
        <v>1162</v>
      </c>
      <c r="B116" s="10" t="s">
        <v>472</v>
      </c>
      <c r="C116" s="10" t="s">
        <v>53</v>
      </c>
      <c r="D116" s="10" t="s">
        <v>473</v>
      </c>
      <c r="E116" s="11" t="s">
        <v>81</v>
      </c>
      <c r="F116" s="12">
        <v>2462.25</v>
      </c>
      <c r="G116" s="13">
        <v>5.29</v>
      </c>
      <c r="H116" s="14" t="s">
        <v>1013</v>
      </c>
      <c r="I116" s="13">
        <f>TRUNC(TRUNC(G116 * K5, 2) + G116, 2)</f>
        <v>6.41</v>
      </c>
      <c r="J116" s="13">
        <f t="shared" si="3"/>
        <v>15783.02</v>
      </c>
      <c r="K116" s="14">
        <f>J116 / K4</f>
        <v>1.2254801687736325E-2</v>
      </c>
    </row>
    <row r="117" spans="1:11" ht="39" customHeight="1" x14ac:dyDescent="0.25">
      <c r="A117" s="10" t="s">
        <v>1163</v>
      </c>
      <c r="B117" s="10" t="s">
        <v>494</v>
      </c>
      <c r="C117" s="10" t="s">
        <v>53</v>
      </c>
      <c r="D117" s="10" t="s">
        <v>495</v>
      </c>
      <c r="E117" s="11" t="s">
        <v>81</v>
      </c>
      <c r="F117" s="12">
        <v>1438.71</v>
      </c>
      <c r="G117" s="13">
        <v>8.2200000000000006</v>
      </c>
      <c r="H117" s="14" t="s">
        <v>1013</v>
      </c>
      <c r="I117" s="13">
        <f>TRUNC(TRUNC(G117 * K5, 2) + G117, 2)</f>
        <v>9.9700000000000006</v>
      </c>
      <c r="J117" s="13">
        <f t="shared" si="3"/>
        <v>14343.93</v>
      </c>
      <c r="K117" s="14">
        <f>J117 / K4</f>
        <v>1.113741334502343E-2</v>
      </c>
    </row>
    <row r="118" spans="1:11" ht="39" customHeight="1" x14ac:dyDescent="0.25">
      <c r="A118" s="10" t="s">
        <v>1164</v>
      </c>
      <c r="B118" s="10" t="s">
        <v>106</v>
      </c>
      <c r="C118" s="10" t="s">
        <v>53</v>
      </c>
      <c r="D118" s="10" t="s">
        <v>107</v>
      </c>
      <c r="E118" s="11" t="s">
        <v>81</v>
      </c>
      <c r="F118" s="12">
        <v>30.6</v>
      </c>
      <c r="G118" s="13">
        <v>19.920000000000002</v>
      </c>
      <c r="H118" s="14" t="s">
        <v>1013</v>
      </c>
      <c r="I118" s="13">
        <f>TRUNC(TRUNC(G118 * K5, 2) + G118, 2)</f>
        <v>24.17</v>
      </c>
      <c r="J118" s="13">
        <f t="shared" si="3"/>
        <v>739.6</v>
      </c>
      <c r="K118" s="14">
        <f>J118 / K4</f>
        <v>5.7426597243428611E-4</v>
      </c>
    </row>
    <row r="119" spans="1:11" ht="25.95" customHeight="1" x14ac:dyDescent="0.25">
      <c r="A119" s="10" t="s">
        <v>1165</v>
      </c>
      <c r="B119" s="10" t="s">
        <v>760</v>
      </c>
      <c r="C119" s="10" t="s">
        <v>53</v>
      </c>
      <c r="D119" s="10" t="s">
        <v>761</v>
      </c>
      <c r="E119" s="11" t="s">
        <v>68</v>
      </c>
      <c r="F119" s="12">
        <v>1.8</v>
      </c>
      <c r="G119" s="13">
        <v>520.4</v>
      </c>
      <c r="H119" s="14" t="s">
        <v>1013</v>
      </c>
      <c r="I119" s="13">
        <f>TRUNC(TRUNC(G119 * K5, 2) + G119, 2)</f>
        <v>631.5</v>
      </c>
      <c r="J119" s="13">
        <f t="shared" si="3"/>
        <v>1136.7</v>
      </c>
      <c r="K119" s="14">
        <f>J119 / K4</f>
        <v>8.8259617477833019E-4</v>
      </c>
    </row>
    <row r="120" spans="1:11" ht="39" customHeight="1" x14ac:dyDescent="0.25">
      <c r="A120" s="10" t="s">
        <v>294</v>
      </c>
      <c r="B120" s="10" t="s">
        <v>295</v>
      </c>
      <c r="C120" s="10" t="s">
        <v>47</v>
      </c>
      <c r="D120" s="10" t="s">
        <v>296</v>
      </c>
      <c r="E120" s="11" t="s">
        <v>50</v>
      </c>
      <c r="F120" s="12">
        <v>3</v>
      </c>
      <c r="G120" s="13">
        <v>2525.25</v>
      </c>
      <c r="H120" s="14" t="s">
        <v>1013</v>
      </c>
      <c r="I120" s="13">
        <f>TRUNC(TRUNC(G120 * K5, 2) + G120, 2)</f>
        <v>3064.39</v>
      </c>
      <c r="J120" s="13">
        <f t="shared" si="3"/>
        <v>9193.17</v>
      </c>
      <c r="K120" s="14">
        <f>J120 / K4</f>
        <v>7.1380810029795915E-3</v>
      </c>
    </row>
    <row r="121" spans="1:11" ht="39" customHeight="1" x14ac:dyDescent="0.25">
      <c r="A121" s="10" t="s">
        <v>1166</v>
      </c>
      <c r="B121" s="10" t="s">
        <v>773</v>
      </c>
      <c r="C121" s="10" t="s">
        <v>53</v>
      </c>
      <c r="D121" s="10" t="s">
        <v>774</v>
      </c>
      <c r="E121" s="11" t="s">
        <v>50</v>
      </c>
      <c r="F121" s="12">
        <v>1</v>
      </c>
      <c r="G121" s="13">
        <v>888.32</v>
      </c>
      <c r="H121" s="14" t="s">
        <v>1013</v>
      </c>
      <c r="I121" s="13">
        <f>TRUNC(TRUNC(G121 * K5, 2) + G121, 2)</f>
        <v>1077.97</v>
      </c>
      <c r="J121" s="13">
        <f t="shared" si="3"/>
        <v>1077.97</v>
      </c>
      <c r="K121" s="14">
        <f>J121 / K4</f>
        <v>8.3699498418738152E-4</v>
      </c>
    </row>
    <row r="122" spans="1:11" ht="24" customHeight="1" x14ac:dyDescent="0.25">
      <c r="A122" s="5" t="s">
        <v>28</v>
      </c>
      <c r="B122" s="5" t="s">
        <v>1071</v>
      </c>
      <c r="C122" s="5"/>
      <c r="D122" s="5" t="s">
        <v>29</v>
      </c>
      <c r="E122" s="6"/>
      <c r="F122" s="7">
        <v>1</v>
      </c>
      <c r="G122" s="7" t="s">
        <v>1013</v>
      </c>
      <c r="H122" s="9" t="s">
        <v>1013</v>
      </c>
      <c r="I122" s="8">
        <f>J123 + J124 + J125 + J126 + J127 + J128 + J129 + J130 + J131 + J132 + J133 + J134 + J135 + J136 + J137 + J138 + J139 + J140 + J141</f>
        <v>7034.8499999999985</v>
      </c>
      <c r="J122" s="8">
        <f t="shared" si="3"/>
        <v>7034.85</v>
      </c>
      <c r="K122" s="9">
        <f>J122 / K4</f>
        <v>5.4622430721732521E-3</v>
      </c>
    </row>
    <row r="123" spans="1:11" ht="39" customHeight="1" x14ac:dyDescent="0.25">
      <c r="A123" s="10" t="s">
        <v>1167</v>
      </c>
      <c r="B123" s="10" t="s">
        <v>877</v>
      </c>
      <c r="C123" s="10" t="s">
        <v>53</v>
      </c>
      <c r="D123" s="10" t="s">
        <v>878</v>
      </c>
      <c r="E123" s="11" t="s">
        <v>50</v>
      </c>
      <c r="F123" s="12">
        <v>1</v>
      </c>
      <c r="G123" s="13">
        <v>249.56</v>
      </c>
      <c r="H123" s="14" t="s">
        <v>1013</v>
      </c>
      <c r="I123" s="13">
        <f>TRUNC(TRUNC(G123 * K5, 2) + G123, 2)</f>
        <v>302.83999999999997</v>
      </c>
      <c r="J123" s="13">
        <f t="shared" si="3"/>
        <v>302.83999999999997</v>
      </c>
      <c r="K123" s="14">
        <f>J123 / K4</f>
        <v>2.3514157259599673E-4</v>
      </c>
    </row>
    <row r="124" spans="1:11" ht="25.95" customHeight="1" x14ac:dyDescent="0.25">
      <c r="A124" s="10" t="s">
        <v>1168</v>
      </c>
      <c r="B124" s="10" t="s">
        <v>963</v>
      </c>
      <c r="C124" s="10" t="s">
        <v>53</v>
      </c>
      <c r="D124" s="10" t="s">
        <v>964</v>
      </c>
      <c r="E124" s="11" t="s">
        <v>50</v>
      </c>
      <c r="F124" s="12">
        <v>1</v>
      </c>
      <c r="G124" s="13">
        <v>39.409999999999997</v>
      </c>
      <c r="H124" s="14" t="s">
        <v>1013</v>
      </c>
      <c r="I124" s="13">
        <f>TRUNC(TRUNC(G124 * K5, 2) + G124, 2)</f>
        <v>47.82</v>
      </c>
      <c r="J124" s="13">
        <f t="shared" si="3"/>
        <v>47.82</v>
      </c>
      <c r="K124" s="14">
        <f>J124 / K4</f>
        <v>3.7130068688220061E-5</v>
      </c>
    </row>
    <row r="125" spans="1:11" ht="25.95" customHeight="1" x14ac:dyDescent="0.25">
      <c r="A125" s="10" t="s">
        <v>1169</v>
      </c>
      <c r="B125" s="10" t="s">
        <v>941</v>
      </c>
      <c r="C125" s="10" t="s">
        <v>53</v>
      </c>
      <c r="D125" s="10" t="s">
        <v>942</v>
      </c>
      <c r="E125" s="11" t="s">
        <v>50</v>
      </c>
      <c r="F125" s="12">
        <v>1</v>
      </c>
      <c r="G125" s="13">
        <v>58.96</v>
      </c>
      <c r="H125" s="14" t="s">
        <v>1013</v>
      </c>
      <c r="I125" s="13">
        <f>TRUNC(TRUNC(G125 * K5, 2) + G125, 2)</f>
        <v>71.540000000000006</v>
      </c>
      <c r="J125" s="13">
        <f t="shared" si="3"/>
        <v>71.540000000000006</v>
      </c>
      <c r="K125" s="14">
        <f>J125 / K4</f>
        <v>5.5547576619725297E-5</v>
      </c>
    </row>
    <row r="126" spans="1:11" ht="39" customHeight="1" x14ac:dyDescent="0.25">
      <c r="A126" s="10" t="s">
        <v>1170</v>
      </c>
      <c r="B126" s="10" t="s">
        <v>894</v>
      </c>
      <c r="C126" s="10" t="s">
        <v>53</v>
      </c>
      <c r="D126" s="10" t="s">
        <v>895</v>
      </c>
      <c r="E126" s="11" t="s">
        <v>50</v>
      </c>
      <c r="F126" s="12">
        <v>1</v>
      </c>
      <c r="G126" s="13">
        <v>194.32</v>
      </c>
      <c r="H126" s="14" t="s">
        <v>1013</v>
      </c>
      <c r="I126" s="13">
        <f>TRUNC(TRUNC(G126 * K5, 2) + G126, 2)</f>
        <v>235.8</v>
      </c>
      <c r="J126" s="13">
        <f t="shared" si="3"/>
        <v>235.8</v>
      </c>
      <c r="K126" s="14">
        <f>J126 / K4</f>
        <v>1.830880425905958E-4</v>
      </c>
    </row>
    <row r="127" spans="1:11" ht="39" customHeight="1" x14ac:dyDescent="0.25">
      <c r="A127" s="10" t="s">
        <v>1171</v>
      </c>
      <c r="B127" s="10" t="s">
        <v>912</v>
      </c>
      <c r="C127" s="10" t="s">
        <v>53</v>
      </c>
      <c r="D127" s="10" t="s">
        <v>913</v>
      </c>
      <c r="E127" s="11" t="s">
        <v>50</v>
      </c>
      <c r="F127" s="12">
        <v>1</v>
      </c>
      <c r="G127" s="13">
        <v>143.04</v>
      </c>
      <c r="H127" s="14" t="s">
        <v>1013</v>
      </c>
      <c r="I127" s="13">
        <f>TRUNC(TRUNC(G127 * K5, 2) + G127, 2)</f>
        <v>173.57</v>
      </c>
      <c r="J127" s="13">
        <f t="shared" si="3"/>
        <v>173.57</v>
      </c>
      <c r="K127" s="14">
        <f>J127 / K4</f>
        <v>1.3476926018850599E-4</v>
      </c>
    </row>
    <row r="128" spans="1:11" ht="52.05" customHeight="1" x14ac:dyDescent="0.25">
      <c r="A128" s="10" t="s">
        <v>1172</v>
      </c>
      <c r="B128" s="10" t="s">
        <v>972</v>
      </c>
      <c r="C128" s="10" t="s">
        <v>53</v>
      </c>
      <c r="D128" s="10" t="s">
        <v>973</v>
      </c>
      <c r="E128" s="11" t="s">
        <v>50</v>
      </c>
      <c r="F128" s="12">
        <v>2</v>
      </c>
      <c r="G128" s="13">
        <v>6.81</v>
      </c>
      <c r="H128" s="14" t="s">
        <v>1013</v>
      </c>
      <c r="I128" s="13">
        <f>TRUNC(TRUNC(G128 * K5, 2) + G128, 2)</f>
        <v>8.26</v>
      </c>
      <c r="J128" s="13">
        <f t="shared" si="3"/>
        <v>16.52</v>
      </c>
      <c r="K128" s="14">
        <f>J128 / K4</f>
        <v>1.282703334858627E-5</v>
      </c>
    </row>
    <row r="129" spans="1:11" ht="24" customHeight="1" x14ac:dyDescent="0.25">
      <c r="A129" s="27" t="s">
        <v>1173</v>
      </c>
      <c r="B129" s="27" t="s">
        <v>985</v>
      </c>
      <c r="C129" s="27" t="s">
        <v>53</v>
      </c>
      <c r="D129" s="27" t="s">
        <v>986</v>
      </c>
      <c r="E129" s="28" t="s">
        <v>50</v>
      </c>
      <c r="F129" s="29">
        <v>1</v>
      </c>
      <c r="G129" s="30">
        <v>2.41</v>
      </c>
      <c r="H129" s="31">
        <v>0.15279999999999999</v>
      </c>
      <c r="I129" s="30">
        <f>TRUNC(TRUNC(G129 * H129, 2) + G129, 2)</f>
        <v>2.77</v>
      </c>
      <c r="J129" s="30">
        <f t="shared" si="3"/>
        <v>2.77</v>
      </c>
      <c r="K129" s="31">
        <f>J129 / K4</f>
        <v>2.1507798048174315E-6</v>
      </c>
    </row>
    <row r="130" spans="1:11" ht="39" customHeight="1" x14ac:dyDescent="0.25">
      <c r="A130" s="10" t="s">
        <v>1174</v>
      </c>
      <c r="B130" s="10" t="s">
        <v>976</v>
      </c>
      <c r="C130" s="10" t="s">
        <v>53</v>
      </c>
      <c r="D130" s="10" t="s">
        <v>977</v>
      </c>
      <c r="E130" s="11" t="s">
        <v>50</v>
      </c>
      <c r="F130" s="12">
        <v>1</v>
      </c>
      <c r="G130" s="13">
        <v>10.59</v>
      </c>
      <c r="H130" s="14" t="s">
        <v>1013</v>
      </c>
      <c r="I130" s="13">
        <f>TRUNC(TRUNC(G130 * K5, 2) + G130, 2)</f>
        <v>12.85</v>
      </c>
      <c r="J130" s="13">
        <f t="shared" si="3"/>
        <v>12.85</v>
      </c>
      <c r="K130" s="14">
        <f>J130 / K4</f>
        <v>9.9774442209039691E-6</v>
      </c>
    </row>
    <row r="131" spans="1:11" ht="39" customHeight="1" x14ac:dyDescent="0.25">
      <c r="A131" s="10" t="s">
        <v>1175</v>
      </c>
      <c r="B131" s="10" t="s">
        <v>779</v>
      </c>
      <c r="C131" s="10" t="s">
        <v>53</v>
      </c>
      <c r="D131" s="10" t="s">
        <v>780</v>
      </c>
      <c r="E131" s="11" t="s">
        <v>50</v>
      </c>
      <c r="F131" s="12">
        <v>55</v>
      </c>
      <c r="G131" s="13">
        <v>15.59</v>
      </c>
      <c r="H131" s="14" t="s">
        <v>1013</v>
      </c>
      <c r="I131" s="13">
        <f>TRUNC(TRUNC(G131 * K5, 2) + G131, 2)</f>
        <v>18.91</v>
      </c>
      <c r="J131" s="13">
        <f t="shared" si="3"/>
        <v>1040.05</v>
      </c>
      <c r="K131" s="14">
        <f>J131 / K4</f>
        <v>8.0755181805067494E-4</v>
      </c>
    </row>
    <row r="132" spans="1:11" ht="39" customHeight="1" x14ac:dyDescent="0.25">
      <c r="A132" s="10" t="s">
        <v>1176</v>
      </c>
      <c r="B132" s="10" t="s">
        <v>949</v>
      </c>
      <c r="C132" s="10" t="s">
        <v>53</v>
      </c>
      <c r="D132" s="10" t="s">
        <v>950</v>
      </c>
      <c r="E132" s="11" t="s">
        <v>50</v>
      </c>
      <c r="F132" s="12">
        <v>5</v>
      </c>
      <c r="G132" s="13">
        <v>9.68</v>
      </c>
      <c r="H132" s="14" t="s">
        <v>1013</v>
      </c>
      <c r="I132" s="13">
        <f>TRUNC(TRUNC(G132 * K5, 2) + G132, 2)</f>
        <v>11.74</v>
      </c>
      <c r="J132" s="13">
        <f t="shared" si="3"/>
        <v>58.7</v>
      </c>
      <c r="K132" s="14">
        <f>J132 / K4</f>
        <v>4.5577896946853156E-5</v>
      </c>
    </row>
    <row r="133" spans="1:11" ht="39" customHeight="1" x14ac:dyDescent="0.25">
      <c r="A133" s="10" t="s">
        <v>1177</v>
      </c>
      <c r="B133" s="10" t="s">
        <v>944</v>
      </c>
      <c r="C133" s="10" t="s">
        <v>53</v>
      </c>
      <c r="D133" s="10" t="s">
        <v>945</v>
      </c>
      <c r="E133" s="11" t="s">
        <v>50</v>
      </c>
      <c r="F133" s="12">
        <v>4</v>
      </c>
      <c r="G133" s="13">
        <v>13.56</v>
      </c>
      <c r="H133" s="14" t="s">
        <v>1013</v>
      </c>
      <c r="I133" s="13">
        <f>TRUNC(TRUNC(G133 * K5, 2) + G133, 2)</f>
        <v>16.45</v>
      </c>
      <c r="J133" s="13">
        <f t="shared" si="3"/>
        <v>65.8</v>
      </c>
      <c r="K133" s="14">
        <f>J133 / K4</f>
        <v>5.1090726049453788E-5</v>
      </c>
    </row>
    <row r="134" spans="1:11" ht="39" customHeight="1" x14ac:dyDescent="0.25">
      <c r="A134" s="10" t="s">
        <v>1178</v>
      </c>
      <c r="B134" s="10" t="s">
        <v>931</v>
      </c>
      <c r="C134" s="10" t="s">
        <v>53</v>
      </c>
      <c r="D134" s="10" t="s">
        <v>932</v>
      </c>
      <c r="E134" s="11" t="s">
        <v>50</v>
      </c>
      <c r="F134" s="12">
        <v>4</v>
      </c>
      <c r="G134" s="13">
        <v>18.489999999999998</v>
      </c>
      <c r="H134" s="14" t="s">
        <v>1013</v>
      </c>
      <c r="I134" s="13">
        <f>TRUNC(TRUNC(G134 * K5, 2) + G134, 2)</f>
        <v>22.43</v>
      </c>
      <c r="J134" s="13">
        <f t="shared" si="3"/>
        <v>89.72</v>
      </c>
      <c r="K134" s="14">
        <f>J134 / K4</f>
        <v>6.9663524941595658E-5</v>
      </c>
    </row>
    <row r="135" spans="1:11" ht="39" customHeight="1" x14ac:dyDescent="0.25">
      <c r="A135" s="10" t="s">
        <v>1179</v>
      </c>
      <c r="B135" s="10" t="s">
        <v>966</v>
      </c>
      <c r="C135" s="10" t="s">
        <v>53</v>
      </c>
      <c r="D135" s="10" t="s">
        <v>967</v>
      </c>
      <c r="E135" s="11" t="s">
        <v>50</v>
      </c>
      <c r="F135" s="12">
        <v>5</v>
      </c>
      <c r="G135" s="13">
        <v>6.73</v>
      </c>
      <c r="H135" s="14" t="s">
        <v>1013</v>
      </c>
      <c r="I135" s="13">
        <f>TRUNC(TRUNC(G135 * K5, 2) + G135, 2)</f>
        <v>8.16</v>
      </c>
      <c r="J135" s="13">
        <f t="shared" ref="J135:J157" si="4">TRUNC(F135 * I135,2)</f>
        <v>40.799999999999997</v>
      </c>
      <c r="K135" s="14">
        <f>J135 / K4</f>
        <v>3.1679355969874081E-5</v>
      </c>
    </row>
    <row r="136" spans="1:11" ht="39" customHeight="1" x14ac:dyDescent="0.25">
      <c r="A136" s="10" t="s">
        <v>1180</v>
      </c>
      <c r="B136" s="10" t="s">
        <v>936</v>
      </c>
      <c r="C136" s="10" t="s">
        <v>53</v>
      </c>
      <c r="D136" s="10" t="s">
        <v>937</v>
      </c>
      <c r="E136" s="11" t="s">
        <v>50</v>
      </c>
      <c r="F136" s="12">
        <v>3</v>
      </c>
      <c r="G136" s="13">
        <v>21.17</v>
      </c>
      <c r="H136" s="14" t="s">
        <v>1013</v>
      </c>
      <c r="I136" s="13">
        <f>TRUNC(TRUNC(G136 * K5, 2) + G136, 2)</f>
        <v>25.68</v>
      </c>
      <c r="J136" s="13">
        <f t="shared" si="4"/>
        <v>77.040000000000006</v>
      </c>
      <c r="K136" s="14">
        <f>J136 / K4</f>
        <v>5.9818078037232833E-5</v>
      </c>
    </row>
    <row r="137" spans="1:11" ht="39" customHeight="1" x14ac:dyDescent="0.25">
      <c r="A137" s="10" t="s">
        <v>1181</v>
      </c>
      <c r="B137" s="10" t="s">
        <v>705</v>
      </c>
      <c r="C137" s="10" t="s">
        <v>53</v>
      </c>
      <c r="D137" s="10" t="s">
        <v>706</v>
      </c>
      <c r="E137" s="11" t="s">
        <v>50</v>
      </c>
      <c r="F137" s="12">
        <v>5</v>
      </c>
      <c r="G137" s="13">
        <v>303.25</v>
      </c>
      <c r="H137" s="14" t="s">
        <v>1013</v>
      </c>
      <c r="I137" s="13">
        <f>TRUNC(TRUNC(G137 * K5, 2) + G137, 2)</f>
        <v>367.99</v>
      </c>
      <c r="J137" s="13">
        <f t="shared" si="4"/>
        <v>1839.95</v>
      </c>
      <c r="K137" s="14">
        <f>J137 / K4</f>
        <v>1.4286380151169074E-3</v>
      </c>
    </row>
    <row r="138" spans="1:11" ht="39" customHeight="1" x14ac:dyDescent="0.25">
      <c r="A138" s="10" t="s">
        <v>1182</v>
      </c>
      <c r="B138" s="10" t="s">
        <v>866</v>
      </c>
      <c r="C138" s="10" t="s">
        <v>53</v>
      </c>
      <c r="D138" s="10" t="s">
        <v>867</v>
      </c>
      <c r="E138" s="11" t="s">
        <v>50</v>
      </c>
      <c r="F138" s="12">
        <v>4</v>
      </c>
      <c r="G138" s="13">
        <v>75.44</v>
      </c>
      <c r="H138" s="14" t="s">
        <v>1013</v>
      </c>
      <c r="I138" s="13">
        <f>TRUNC(TRUNC(G138 * K5, 2) + G138, 2)</f>
        <v>91.54</v>
      </c>
      <c r="J138" s="13">
        <f t="shared" si="4"/>
        <v>366.16</v>
      </c>
      <c r="K138" s="14">
        <f>J138 / K4</f>
        <v>2.8430669073355625E-4</v>
      </c>
    </row>
    <row r="139" spans="1:11" ht="39" customHeight="1" x14ac:dyDescent="0.25">
      <c r="A139" s="10" t="s">
        <v>1183</v>
      </c>
      <c r="B139" s="10" t="s">
        <v>954</v>
      </c>
      <c r="C139" s="10" t="s">
        <v>53</v>
      </c>
      <c r="D139" s="10" t="s">
        <v>955</v>
      </c>
      <c r="E139" s="11" t="s">
        <v>50</v>
      </c>
      <c r="F139" s="12">
        <v>1</v>
      </c>
      <c r="G139" s="13">
        <v>43.33</v>
      </c>
      <c r="H139" s="14" t="s">
        <v>1013</v>
      </c>
      <c r="I139" s="13">
        <f>TRUNC(TRUNC(G139 * K5, 2) + G139, 2)</f>
        <v>52.58</v>
      </c>
      <c r="J139" s="13">
        <f t="shared" si="4"/>
        <v>52.58</v>
      </c>
      <c r="K139" s="14">
        <f>J139 / K4</f>
        <v>4.0825993551372037E-5</v>
      </c>
    </row>
    <row r="140" spans="1:11" ht="39" customHeight="1" x14ac:dyDescent="0.25">
      <c r="A140" s="10" t="s">
        <v>1184</v>
      </c>
      <c r="B140" s="10" t="s">
        <v>921</v>
      </c>
      <c r="C140" s="10" t="s">
        <v>53</v>
      </c>
      <c r="D140" s="10" t="s">
        <v>922</v>
      </c>
      <c r="E140" s="11" t="s">
        <v>81</v>
      </c>
      <c r="F140" s="12">
        <v>9.23</v>
      </c>
      <c r="G140" s="13">
        <v>14.09</v>
      </c>
      <c r="H140" s="14" t="s">
        <v>1013</v>
      </c>
      <c r="I140" s="13">
        <f>TRUNC(TRUNC(G140 * K5, 2) + G140, 2)</f>
        <v>17.09</v>
      </c>
      <c r="J140" s="13">
        <f t="shared" si="4"/>
        <v>157.74</v>
      </c>
      <c r="K140" s="14">
        <f>J140 / K4</f>
        <v>1.2247798065411614E-4</v>
      </c>
    </row>
    <row r="141" spans="1:11" ht="39" customHeight="1" x14ac:dyDescent="0.25">
      <c r="A141" s="10" t="s">
        <v>1185</v>
      </c>
      <c r="B141" s="10" t="s">
        <v>685</v>
      </c>
      <c r="C141" s="10" t="s">
        <v>53</v>
      </c>
      <c r="D141" s="10" t="s">
        <v>686</v>
      </c>
      <c r="E141" s="11" t="s">
        <v>81</v>
      </c>
      <c r="F141" s="12">
        <v>90.25</v>
      </c>
      <c r="G141" s="13">
        <v>21.76</v>
      </c>
      <c r="H141" s="14" t="s">
        <v>1013</v>
      </c>
      <c r="I141" s="13">
        <f>TRUNC(TRUNC(G141 * K5, 2) + G141, 2)</f>
        <v>26.4</v>
      </c>
      <c r="J141" s="13">
        <f t="shared" si="4"/>
        <v>2382.6</v>
      </c>
      <c r="K141" s="14">
        <f>J141 / K4</f>
        <v>1.8499812140642643E-3</v>
      </c>
    </row>
    <row r="142" spans="1:11" ht="24" customHeight="1" x14ac:dyDescent="0.25">
      <c r="A142" s="5" t="s">
        <v>30</v>
      </c>
      <c r="B142" s="5" t="s">
        <v>1071</v>
      </c>
      <c r="C142" s="5"/>
      <c r="D142" s="5" t="s">
        <v>31</v>
      </c>
      <c r="E142" s="6"/>
      <c r="F142" s="7">
        <v>1</v>
      </c>
      <c r="G142" s="7" t="s">
        <v>1013</v>
      </c>
      <c r="H142" s="9" t="s">
        <v>1013</v>
      </c>
      <c r="I142" s="8">
        <f>J143 + J144 + J145 + J146 + J147 + J148 + J149 + J150 + J151 + J152 + J153</f>
        <v>23949.03</v>
      </c>
      <c r="J142" s="8">
        <f t="shared" si="4"/>
        <v>23949.03</v>
      </c>
      <c r="K142" s="9">
        <f>J142 / K4</f>
        <v>1.8595339375078269E-2</v>
      </c>
    </row>
    <row r="143" spans="1:11" ht="24" customHeight="1" x14ac:dyDescent="0.25">
      <c r="A143" s="10" t="s">
        <v>1186</v>
      </c>
      <c r="B143" s="10" t="s">
        <v>230</v>
      </c>
      <c r="C143" s="10" t="s">
        <v>53</v>
      </c>
      <c r="D143" s="10" t="s">
        <v>231</v>
      </c>
      <c r="E143" s="11" t="s">
        <v>179</v>
      </c>
      <c r="F143" s="12">
        <v>12.45</v>
      </c>
      <c r="G143" s="13">
        <v>98.81</v>
      </c>
      <c r="H143" s="14" t="s">
        <v>1013</v>
      </c>
      <c r="I143" s="13">
        <f>TRUNC(TRUNC(G143 * K5, 2) + G143, 2)</f>
        <v>119.9</v>
      </c>
      <c r="J143" s="13">
        <f t="shared" si="4"/>
        <v>1492.75</v>
      </c>
      <c r="K143" s="14">
        <f>J143 / K4</f>
        <v>1.1590529074517043E-3</v>
      </c>
    </row>
    <row r="144" spans="1:11" ht="39" customHeight="1" x14ac:dyDescent="0.25">
      <c r="A144" s="10" t="s">
        <v>1187</v>
      </c>
      <c r="B144" s="10" t="s">
        <v>581</v>
      </c>
      <c r="C144" s="10" t="s">
        <v>53</v>
      </c>
      <c r="D144" s="10" t="s">
        <v>582</v>
      </c>
      <c r="E144" s="11" t="s">
        <v>179</v>
      </c>
      <c r="F144" s="12">
        <v>0.36</v>
      </c>
      <c r="G144" s="13">
        <v>464.77</v>
      </c>
      <c r="H144" s="14" t="s">
        <v>1013</v>
      </c>
      <c r="I144" s="13">
        <f>TRUNC(TRUNC(G144 * K5, 2) + G144, 2)</f>
        <v>563.99</v>
      </c>
      <c r="J144" s="13">
        <f t="shared" si="4"/>
        <v>203.03</v>
      </c>
      <c r="K144" s="14">
        <f>J144 / K4</f>
        <v>1.5764361869028272E-4</v>
      </c>
    </row>
    <row r="145" spans="1:11" ht="39" customHeight="1" x14ac:dyDescent="0.25">
      <c r="A145" s="10" t="s">
        <v>1188</v>
      </c>
      <c r="B145" s="10" t="s">
        <v>442</v>
      </c>
      <c r="C145" s="10" t="s">
        <v>53</v>
      </c>
      <c r="D145" s="10" t="s">
        <v>443</v>
      </c>
      <c r="E145" s="11" t="s">
        <v>179</v>
      </c>
      <c r="F145" s="12">
        <v>4.97</v>
      </c>
      <c r="G145" s="13">
        <v>578.58000000000004</v>
      </c>
      <c r="H145" s="14" t="s">
        <v>1013</v>
      </c>
      <c r="I145" s="13">
        <f>TRUNC(TRUNC(G145 * K5, 2) + G145, 2)</f>
        <v>702.1</v>
      </c>
      <c r="J145" s="13">
        <f t="shared" si="4"/>
        <v>3489.43</v>
      </c>
      <c r="K145" s="14">
        <f>J145 / K4</f>
        <v>2.7093846838715124E-3</v>
      </c>
    </row>
    <row r="146" spans="1:11" ht="25.95" customHeight="1" x14ac:dyDescent="0.25">
      <c r="A146" s="10" t="s">
        <v>1189</v>
      </c>
      <c r="B146" s="10" t="s">
        <v>717</v>
      </c>
      <c r="C146" s="10" t="s">
        <v>53</v>
      </c>
      <c r="D146" s="10" t="s">
        <v>718</v>
      </c>
      <c r="E146" s="11" t="s">
        <v>179</v>
      </c>
      <c r="F146" s="12">
        <v>4.97</v>
      </c>
      <c r="G146" s="13">
        <v>47.52</v>
      </c>
      <c r="H146" s="14" t="s">
        <v>1013</v>
      </c>
      <c r="I146" s="13">
        <f>TRUNC(TRUNC(G146 * K5, 2) + G146, 2)</f>
        <v>57.66</v>
      </c>
      <c r="J146" s="13">
        <f t="shared" si="4"/>
        <v>286.57</v>
      </c>
      <c r="K146" s="14">
        <f>J146 / K4</f>
        <v>2.2250865294820625E-4</v>
      </c>
    </row>
    <row r="147" spans="1:11" ht="39" customHeight="1" x14ac:dyDescent="0.25">
      <c r="A147" s="10" t="s">
        <v>302</v>
      </c>
      <c r="B147" s="10" t="s">
        <v>303</v>
      </c>
      <c r="C147" s="10" t="s">
        <v>47</v>
      </c>
      <c r="D147" s="10" t="s">
        <v>304</v>
      </c>
      <c r="E147" s="11" t="s">
        <v>68</v>
      </c>
      <c r="F147" s="12">
        <v>47.32</v>
      </c>
      <c r="G147" s="13">
        <v>99.42</v>
      </c>
      <c r="H147" s="14" t="s">
        <v>1013</v>
      </c>
      <c r="I147" s="13">
        <f>TRUNC(TRUNC(G147 * K5, 2) + G147, 2)</f>
        <v>120.64</v>
      </c>
      <c r="J147" s="13">
        <f t="shared" si="4"/>
        <v>5708.68</v>
      </c>
      <c r="K147" s="14">
        <f>J147 / K4</f>
        <v>4.4325320058358035E-3</v>
      </c>
    </row>
    <row r="148" spans="1:11" ht="39" customHeight="1" x14ac:dyDescent="0.25">
      <c r="A148" s="10" t="s">
        <v>1190</v>
      </c>
      <c r="B148" s="10" t="s">
        <v>644</v>
      </c>
      <c r="C148" s="10" t="s">
        <v>53</v>
      </c>
      <c r="D148" s="10" t="s">
        <v>645</v>
      </c>
      <c r="E148" s="11" t="s">
        <v>174</v>
      </c>
      <c r="F148" s="12">
        <v>30.02</v>
      </c>
      <c r="G148" s="13">
        <v>17.350000000000001</v>
      </c>
      <c r="H148" s="14" t="s">
        <v>1013</v>
      </c>
      <c r="I148" s="13">
        <f>TRUNC(TRUNC(G148 * K5, 2) + G148, 2)</f>
        <v>21.05</v>
      </c>
      <c r="J148" s="13">
        <f t="shared" si="4"/>
        <v>631.91999999999996</v>
      </c>
      <c r="K148" s="14">
        <f>J148 / K4</f>
        <v>4.9065731922752031E-4</v>
      </c>
    </row>
    <row r="149" spans="1:11" ht="39" customHeight="1" x14ac:dyDescent="0.25">
      <c r="A149" s="10" t="s">
        <v>1191</v>
      </c>
      <c r="B149" s="10" t="s">
        <v>631</v>
      </c>
      <c r="C149" s="10" t="s">
        <v>53</v>
      </c>
      <c r="D149" s="10" t="s">
        <v>632</v>
      </c>
      <c r="E149" s="11" t="s">
        <v>174</v>
      </c>
      <c r="F149" s="12">
        <v>193.72</v>
      </c>
      <c r="G149" s="13">
        <v>15.5</v>
      </c>
      <c r="H149" s="14" t="s">
        <v>1013</v>
      </c>
      <c r="I149" s="13">
        <f>TRUNC(TRUNC(G149 * K5, 2) + G149, 2)</f>
        <v>18.8</v>
      </c>
      <c r="J149" s="13">
        <f t="shared" si="4"/>
        <v>3641.93</v>
      </c>
      <c r="K149" s="14">
        <f>J149 / K4</f>
        <v>2.8277940413569489E-3</v>
      </c>
    </row>
    <row r="150" spans="1:11" ht="39" customHeight="1" x14ac:dyDescent="0.25">
      <c r="A150" s="10" t="s">
        <v>1192</v>
      </c>
      <c r="B150" s="10" t="s">
        <v>479</v>
      </c>
      <c r="C150" s="10" t="s">
        <v>53</v>
      </c>
      <c r="D150" s="10" t="s">
        <v>480</v>
      </c>
      <c r="E150" s="11" t="s">
        <v>174</v>
      </c>
      <c r="F150" s="12">
        <v>262.18</v>
      </c>
      <c r="G150" s="13">
        <v>13.87</v>
      </c>
      <c r="H150" s="14" t="s">
        <v>1013</v>
      </c>
      <c r="I150" s="13">
        <f>TRUNC(TRUNC(G150 * K5, 2) + G150, 2)</f>
        <v>16.829999999999998</v>
      </c>
      <c r="J150" s="13">
        <f t="shared" si="4"/>
        <v>4412.4799999999996</v>
      </c>
      <c r="K150" s="14">
        <f>J150 / K4</f>
        <v>3.4260912899497543E-3</v>
      </c>
    </row>
    <row r="151" spans="1:11" ht="39" customHeight="1" x14ac:dyDescent="0.25">
      <c r="A151" s="10" t="s">
        <v>1193</v>
      </c>
      <c r="B151" s="10" t="s">
        <v>678</v>
      </c>
      <c r="C151" s="10" t="s">
        <v>53</v>
      </c>
      <c r="D151" s="10" t="s">
        <v>679</v>
      </c>
      <c r="E151" s="11" t="s">
        <v>174</v>
      </c>
      <c r="F151" s="12">
        <v>40.69</v>
      </c>
      <c r="G151" s="13">
        <v>11.96</v>
      </c>
      <c r="H151" s="14" t="s">
        <v>1013</v>
      </c>
      <c r="I151" s="13">
        <f>TRUNC(TRUNC(G151 * K5, 2) + G151, 2)</f>
        <v>14.51</v>
      </c>
      <c r="J151" s="13">
        <f t="shared" si="4"/>
        <v>590.41</v>
      </c>
      <c r="K151" s="14">
        <f>J151 / K4</f>
        <v>4.5842668034738618E-4</v>
      </c>
    </row>
    <row r="152" spans="1:11" ht="25.95" customHeight="1" x14ac:dyDescent="0.25">
      <c r="A152" s="10" t="s">
        <v>1194</v>
      </c>
      <c r="B152" s="10" t="s">
        <v>729</v>
      </c>
      <c r="C152" s="10" t="s">
        <v>53</v>
      </c>
      <c r="D152" s="10" t="s">
        <v>730</v>
      </c>
      <c r="E152" s="11" t="s">
        <v>179</v>
      </c>
      <c r="F152" s="12">
        <v>7.12</v>
      </c>
      <c r="G152" s="13">
        <v>25.15</v>
      </c>
      <c r="H152" s="14" t="s">
        <v>1013</v>
      </c>
      <c r="I152" s="13">
        <f>TRUNC(TRUNC(G152 * K5, 2) + G152, 2)</f>
        <v>30.51</v>
      </c>
      <c r="J152" s="13">
        <f t="shared" si="4"/>
        <v>217.23</v>
      </c>
      <c r="K152" s="14">
        <f>J152 / K4</f>
        <v>1.6866927689548398E-4</v>
      </c>
    </row>
    <row r="153" spans="1:11" ht="39" customHeight="1" x14ac:dyDescent="0.25">
      <c r="A153" s="10" t="s">
        <v>1195</v>
      </c>
      <c r="B153" s="10" t="s">
        <v>606</v>
      </c>
      <c r="C153" s="10" t="s">
        <v>53</v>
      </c>
      <c r="D153" s="10" t="s">
        <v>607</v>
      </c>
      <c r="E153" s="11" t="s">
        <v>68</v>
      </c>
      <c r="F153" s="12">
        <v>40.130000000000003</v>
      </c>
      <c r="G153" s="13">
        <v>67.25</v>
      </c>
      <c r="H153" s="14" t="s">
        <v>1013</v>
      </c>
      <c r="I153" s="13">
        <f>TRUNC(TRUNC(G153 * K5, 2) + G153, 2)</f>
        <v>81.599999999999994</v>
      </c>
      <c r="J153" s="13">
        <f t="shared" si="4"/>
        <v>3274.6</v>
      </c>
      <c r="K153" s="14">
        <f>J153 / K4</f>
        <v>2.5425788985036684E-3</v>
      </c>
    </row>
    <row r="154" spans="1:11" ht="24" customHeight="1" x14ac:dyDescent="0.25">
      <c r="A154" s="5" t="s">
        <v>32</v>
      </c>
      <c r="B154" s="5" t="s">
        <v>1071</v>
      </c>
      <c r="C154" s="5"/>
      <c r="D154" s="5" t="s">
        <v>33</v>
      </c>
      <c r="E154" s="6"/>
      <c r="F154" s="7">
        <v>1</v>
      </c>
      <c r="G154" s="7" t="s">
        <v>1013</v>
      </c>
      <c r="H154" s="9" t="s">
        <v>1013</v>
      </c>
      <c r="I154" s="8">
        <f>J155 + J156 + J157</f>
        <v>24463.690000000002</v>
      </c>
      <c r="J154" s="8">
        <f t="shared" si="4"/>
        <v>24463.69</v>
      </c>
      <c r="K154" s="9">
        <f>J154 / K4</f>
        <v>1.8994949604084529E-2</v>
      </c>
    </row>
    <row r="155" spans="1:11" ht="25.95" customHeight="1" x14ac:dyDescent="0.25">
      <c r="A155" s="10" t="s">
        <v>322</v>
      </c>
      <c r="B155" s="10" t="s">
        <v>323</v>
      </c>
      <c r="C155" s="10" t="s">
        <v>47</v>
      </c>
      <c r="D155" s="10" t="s">
        <v>324</v>
      </c>
      <c r="E155" s="11" t="s">
        <v>259</v>
      </c>
      <c r="F155" s="12">
        <v>1</v>
      </c>
      <c r="G155" s="13">
        <v>1362.78</v>
      </c>
      <c r="H155" s="14" t="s">
        <v>1013</v>
      </c>
      <c r="I155" s="13">
        <f>TRUNC(TRUNC(G155 * K5, 2) + G155, 2)</f>
        <v>1653.73</v>
      </c>
      <c r="J155" s="13">
        <f t="shared" si="4"/>
        <v>1653.73</v>
      </c>
      <c r="K155" s="14">
        <f>J155 / K4</f>
        <v>1.284046601668134E-3</v>
      </c>
    </row>
    <row r="156" spans="1:11" ht="24" customHeight="1" x14ac:dyDescent="0.25">
      <c r="A156" s="10" t="s">
        <v>330</v>
      </c>
      <c r="B156" s="10" t="s">
        <v>331</v>
      </c>
      <c r="C156" s="10" t="s">
        <v>47</v>
      </c>
      <c r="D156" s="10" t="s">
        <v>332</v>
      </c>
      <c r="E156" s="11" t="s">
        <v>68</v>
      </c>
      <c r="F156" s="12">
        <v>1795.52</v>
      </c>
      <c r="G156" s="13">
        <v>4.7699999999999996</v>
      </c>
      <c r="H156" s="14" t="s">
        <v>1013</v>
      </c>
      <c r="I156" s="13">
        <f>TRUNC(TRUNC(G156 * K5, 2) + G156, 2)</f>
        <v>5.78</v>
      </c>
      <c r="J156" s="13">
        <f t="shared" si="4"/>
        <v>10378.1</v>
      </c>
      <c r="K156" s="14">
        <f>J156 / K4</f>
        <v>8.058125592915447E-3</v>
      </c>
    </row>
    <row r="157" spans="1:11" ht="52.05" customHeight="1" x14ac:dyDescent="0.25">
      <c r="A157" s="10" t="s">
        <v>337</v>
      </c>
      <c r="B157" s="10" t="s">
        <v>338</v>
      </c>
      <c r="C157" s="10" t="s">
        <v>47</v>
      </c>
      <c r="D157" s="10" t="s">
        <v>339</v>
      </c>
      <c r="E157" s="11" t="s">
        <v>50</v>
      </c>
      <c r="F157" s="12">
        <v>14</v>
      </c>
      <c r="G157" s="13">
        <v>731.76</v>
      </c>
      <c r="H157" s="14" t="s">
        <v>1013</v>
      </c>
      <c r="I157" s="13">
        <f>TRUNC(TRUNC(G157 * K5, 2) + G157, 2)</f>
        <v>887.99</v>
      </c>
      <c r="J157" s="13">
        <f t="shared" si="4"/>
        <v>12431.86</v>
      </c>
      <c r="K157" s="14">
        <f>J157 / K4</f>
        <v>9.6527774095009518E-3</v>
      </c>
    </row>
    <row r="158" spans="1:11" x14ac:dyDescent="0.2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</row>
    <row r="159" spans="1:11" x14ac:dyDescent="0.25">
      <c r="A159" s="44"/>
      <c r="B159" s="44"/>
      <c r="C159" s="44"/>
      <c r="D159" s="37"/>
      <c r="E159" s="34"/>
      <c r="F159" s="34"/>
      <c r="G159" s="45" t="s">
        <v>34</v>
      </c>
      <c r="H159" s="44"/>
      <c r="I159" s="46">
        <v>1061708.48</v>
      </c>
      <c r="J159" s="44"/>
      <c r="K159" s="44"/>
    </row>
    <row r="160" spans="1:11" x14ac:dyDescent="0.25">
      <c r="A160" s="44"/>
      <c r="B160" s="44"/>
      <c r="C160" s="44"/>
      <c r="D160" s="37"/>
      <c r="E160" s="34"/>
      <c r="F160" s="34"/>
      <c r="G160" s="45" t="s">
        <v>35</v>
      </c>
      <c r="H160" s="44"/>
      <c r="I160" s="46">
        <v>226196.49</v>
      </c>
      <c r="J160" s="44"/>
      <c r="K160" s="44"/>
    </row>
    <row r="161" spans="1:11" x14ac:dyDescent="0.25">
      <c r="A161" s="44"/>
      <c r="B161" s="44"/>
      <c r="C161" s="44"/>
      <c r="D161" s="37"/>
      <c r="E161" s="34"/>
      <c r="F161" s="34"/>
      <c r="G161" s="45" t="s">
        <v>36</v>
      </c>
      <c r="H161" s="44"/>
      <c r="I161" s="46">
        <v>1287904.97</v>
      </c>
      <c r="J161" s="44"/>
      <c r="K161" s="44"/>
    </row>
    <row r="162" spans="1:11" ht="60" customHeight="1" x14ac:dyDescent="0.25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</row>
    <row r="163" spans="1:11" ht="70.05" customHeight="1" x14ac:dyDescent="0.25">
      <c r="A163" s="42" t="s">
        <v>1196</v>
      </c>
      <c r="B163" s="43"/>
      <c r="C163" s="43"/>
      <c r="D163" s="43"/>
      <c r="E163" s="43"/>
      <c r="F163" s="43"/>
      <c r="G163" s="43"/>
      <c r="H163" s="43"/>
      <c r="I163" s="43"/>
      <c r="J163" s="43"/>
      <c r="K163" s="43"/>
    </row>
  </sheetData>
  <mergeCells count="17">
    <mergeCell ref="E1:F1"/>
    <mergeCell ref="G1:H1"/>
    <mergeCell ref="I1:K1"/>
    <mergeCell ref="E2:F2"/>
    <mergeCell ref="G2:H2"/>
    <mergeCell ref="I2:K2"/>
    <mergeCell ref="A161:C161"/>
    <mergeCell ref="G161:H161"/>
    <mergeCell ref="I161:K161"/>
    <mergeCell ref="A163:K163"/>
    <mergeCell ref="A3:K3"/>
    <mergeCell ref="A159:C159"/>
    <mergeCell ref="G159:H159"/>
    <mergeCell ref="I159:K159"/>
    <mergeCell ref="A160:C160"/>
    <mergeCell ref="G160:H160"/>
    <mergeCell ref="I160:K160"/>
  </mergeCells>
  <pageMargins left="0.51181102362204722" right="0.51181102362204722" top="0.98425196850393704" bottom="0.98425196850393704" header="0.51181102362204722" footer="0.51181102362204722"/>
  <pageSetup paperSize="9" scale="67" fitToHeight="0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44"/>
  <sheetViews>
    <sheetView showWhiteSpace="0" workbookViewId="0">
      <selection activeCell="D250" sqref="D250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1"/>
      <c r="B1" s="1"/>
      <c r="C1" s="48" t="s">
        <v>37</v>
      </c>
      <c r="D1" s="48"/>
      <c r="E1" s="48" t="s">
        <v>1</v>
      </c>
      <c r="F1" s="48"/>
      <c r="G1" s="48" t="s">
        <v>2</v>
      </c>
      <c r="H1" s="48"/>
      <c r="I1" s="48" t="s">
        <v>3</v>
      </c>
      <c r="J1" s="48"/>
    </row>
    <row r="2" spans="1:10" ht="79.95" customHeight="1" x14ac:dyDescent="0.25">
      <c r="A2" s="32"/>
      <c r="B2" s="32"/>
      <c r="C2" s="45" t="s">
        <v>4</v>
      </c>
      <c r="D2" s="45"/>
      <c r="E2" s="45" t="s">
        <v>5</v>
      </c>
      <c r="F2" s="45"/>
      <c r="G2" s="45" t="s">
        <v>6</v>
      </c>
      <c r="H2" s="45"/>
      <c r="I2" s="45" t="s">
        <v>7</v>
      </c>
      <c r="J2" s="45"/>
    </row>
    <row r="3" spans="1:10" x14ac:dyDescent="0.25">
      <c r="A3" s="49" t="s">
        <v>37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30" customHeight="1" x14ac:dyDescent="0.25">
      <c r="A4" s="49" t="s">
        <v>38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ht="18" customHeight="1" x14ac:dyDescent="0.25">
      <c r="A5" s="2" t="s">
        <v>39</v>
      </c>
      <c r="B5" s="4" t="s">
        <v>40</v>
      </c>
      <c r="C5" s="2" t="s">
        <v>41</v>
      </c>
      <c r="D5" s="2" t="s">
        <v>10</v>
      </c>
      <c r="E5" s="47" t="s">
        <v>42</v>
      </c>
      <c r="F5" s="47"/>
      <c r="G5" s="3" t="s">
        <v>43</v>
      </c>
      <c r="H5" s="4" t="s">
        <v>11</v>
      </c>
      <c r="I5" s="4" t="s">
        <v>44</v>
      </c>
      <c r="J5" s="4" t="s">
        <v>12</v>
      </c>
    </row>
    <row r="6" spans="1:10" ht="24" customHeight="1" x14ac:dyDescent="0.25">
      <c r="A6" s="10" t="s">
        <v>45</v>
      </c>
      <c r="B6" s="12" t="s">
        <v>46</v>
      </c>
      <c r="C6" s="10" t="s">
        <v>47</v>
      </c>
      <c r="D6" s="10" t="s">
        <v>48</v>
      </c>
      <c r="E6" s="53" t="s">
        <v>49</v>
      </c>
      <c r="F6" s="53"/>
      <c r="G6" s="11" t="s">
        <v>50</v>
      </c>
      <c r="H6" s="15">
        <v>1</v>
      </c>
      <c r="I6" s="13">
        <v>47542.400000000001</v>
      </c>
      <c r="J6" s="13">
        <v>47542.400000000001</v>
      </c>
    </row>
    <row r="7" spans="1:10" ht="25.95" customHeight="1" x14ac:dyDescent="0.25">
      <c r="A7" s="17" t="s">
        <v>51</v>
      </c>
      <c r="B7" s="19" t="s">
        <v>52</v>
      </c>
      <c r="C7" s="17" t="s">
        <v>53</v>
      </c>
      <c r="D7" s="17" t="s">
        <v>54</v>
      </c>
      <c r="E7" s="50" t="s">
        <v>55</v>
      </c>
      <c r="F7" s="50"/>
      <c r="G7" s="18" t="s">
        <v>56</v>
      </c>
      <c r="H7" s="21">
        <v>80</v>
      </c>
      <c r="I7" s="20">
        <v>141.74</v>
      </c>
      <c r="J7" s="20">
        <v>11339.2</v>
      </c>
    </row>
    <row r="8" spans="1:10" ht="24" customHeight="1" x14ac:dyDescent="0.25">
      <c r="A8" s="17" t="s">
        <v>51</v>
      </c>
      <c r="B8" s="19" t="s">
        <v>57</v>
      </c>
      <c r="C8" s="17" t="s">
        <v>53</v>
      </c>
      <c r="D8" s="17" t="s">
        <v>58</v>
      </c>
      <c r="E8" s="50" t="s">
        <v>55</v>
      </c>
      <c r="F8" s="50"/>
      <c r="G8" s="18" t="s">
        <v>56</v>
      </c>
      <c r="H8" s="21">
        <v>880</v>
      </c>
      <c r="I8" s="20">
        <v>41.14</v>
      </c>
      <c r="J8" s="20">
        <v>36203.199999999997</v>
      </c>
    </row>
    <row r="9" spans="1:10" x14ac:dyDescent="0.25">
      <c r="A9" s="39"/>
      <c r="B9" s="39"/>
      <c r="C9" s="39"/>
      <c r="D9" s="39"/>
      <c r="E9" s="39" t="s">
        <v>59</v>
      </c>
      <c r="F9" s="40">
        <v>41588.800000000003</v>
      </c>
      <c r="G9" s="39" t="s">
        <v>60</v>
      </c>
      <c r="H9" s="40">
        <v>0</v>
      </c>
      <c r="I9" s="39" t="s">
        <v>61</v>
      </c>
      <c r="J9" s="40">
        <v>41588.800000000003</v>
      </c>
    </row>
    <row r="10" spans="1:10" x14ac:dyDescent="0.25">
      <c r="A10" s="39"/>
      <c r="B10" s="39"/>
      <c r="C10" s="39"/>
      <c r="D10" s="39"/>
      <c r="E10" s="39" t="s">
        <v>62</v>
      </c>
      <c r="F10" s="40">
        <v>10150.299999999999</v>
      </c>
      <c r="G10" s="39"/>
      <c r="H10" s="52" t="s">
        <v>63</v>
      </c>
      <c r="I10" s="52"/>
      <c r="J10" s="40">
        <v>57692.7</v>
      </c>
    </row>
    <row r="11" spans="1:10" ht="1.0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18" customHeight="1" x14ac:dyDescent="0.25">
      <c r="A12" s="2" t="s">
        <v>64</v>
      </c>
      <c r="B12" s="4" t="s">
        <v>40</v>
      </c>
      <c r="C12" s="2" t="s">
        <v>41</v>
      </c>
      <c r="D12" s="2" t="s">
        <v>10</v>
      </c>
      <c r="E12" s="47" t="s">
        <v>42</v>
      </c>
      <c r="F12" s="47"/>
      <c r="G12" s="3" t="s">
        <v>43</v>
      </c>
      <c r="H12" s="4" t="s">
        <v>11</v>
      </c>
      <c r="I12" s="4" t="s">
        <v>44</v>
      </c>
      <c r="J12" s="4" t="s">
        <v>12</v>
      </c>
    </row>
    <row r="13" spans="1:10" ht="64.95" customHeight="1" x14ac:dyDescent="0.25">
      <c r="A13" s="10" t="s">
        <v>45</v>
      </c>
      <c r="B13" s="12" t="s">
        <v>65</v>
      </c>
      <c r="C13" s="10" t="s">
        <v>47</v>
      </c>
      <c r="D13" s="10" t="s">
        <v>66</v>
      </c>
      <c r="E13" s="53" t="s">
        <v>67</v>
      </c>
      <c r="F13" s="53"/>
      <c r="G13" s="11" t="s">
        <v>68</v>
      </c>
      <c r="H13" s="15">
        <v>1</v>
      </c>
      <c r="I13" s="13">
        <v>740.88</v>
      </c>
      <c r="J13" s="13">
        <v>740.88</v>
      </c>
    </row>
    <row r="14" spans="1:10" ht="39" customHeight="1" x14ac:dyDescent="0.25">
      <c r="A14" s="17" t="s">
        <v>51</v>
      </c>
      <c r="B14" s="19" t="s">
        <v>69</v>
      </c>
      <c r="C14" s="17" t="s">
        <v>53</v>
      </c>
      <c r="D14" s="17" t="s">
        <v>70</v>
      </c>
      <c r="E14" s="50" t="s">
        <v>71</v>
      </c>
      <c r="F14" s="50"/>
      <c r="G14" s="18" t="s">
        <v>50</v>
      </c>
      <c r="H14" s="21">
        <v>0.04</v>
      </c>
      <c r="I14" s="20">
        <v>271.36</v>
      </c>
      <c r="J14" s="20">
        <v>10.85</v>
      </c>
    </row>
    <row r="15" spans="1:10" ht="52.05" customHeight="1" x14ac:dyDescent="0.25">
      <c r="A15" s="17" t="s">
        <v>51</v>
      </c>
      <c r="B15" s="19" t="s">
        <v>72</v>
      </c>
      <c r="C15" s="17" t="s">
        <v>53</v>
      </c>
      <c r="D15" s="17" t="s">
        <v>73</v>
      </c>
      <c r="E15" s="50" t="s">
        <v>74</v>
      </c>
      <c r="F15" s="50"/>
      <c r="G15" s="18" t="s">
        <v>68</v>
      </c>
      <c r="H15" s="21">
        <v>1.3888</v>
      </c>
      <c r="I15" s="20">
        <v>31.13</v>
      </c>
      <c r="J15" s="20">
        <v>43.23</v>
      </c>
    </row>
    <row r="16" spans="1:10" ht="39" customHeight="1" x14ac:dyDescent="0.25">
      <c r="A16" s="17" t="s">
        <v>51</v>
      </c>
      <c r="B16" s="19" t="s">
        <v>75</v>
      </c>
      <c r="C16" s="17" t="s">
        <v>53</v>
      </c>
      <c r="D16" s="17" t="s">
        <v>76</v>
      </c>
      <c r="E16" s="50" t="s">
        <v>77</v>
      </c>
      <c r="F16" s="50"/>
      <c r="G16" s="18" t="s">
        <v>68</v>
      </c>
      <c r="H16" s="21">
        <v>0.14699999999999999</v>
      </c>
      <c r="I16" s="20">
        <v>78.72</v>
      </c>
      <c r="J16" s="20">
        <v>11.57</v>
      </c>
    </row>
    <row r="17" spans="1:10" ht="39" customHeight="1" x14ac:dyDescent="0.25">
      <c r="A17" s="17" t="s">
        <v>51</v>
      </c>
      <c r="B17" s="19" t="s">
        <v>78</v>
      </c>
      <c r="C17" s="17" t="s">
        <v>53</v>
      </c>
      <c r="D17" s="17" t="s">
        <v>79</v>
      </c>
      <c r="E17" s="50" t="s">
        <v>80</v>
      </c>
      <c r="F17" s="50"/>
      <c r="G17" s="18" t="s">
        <v>81</v>
      </c>
      <c r="H17" s="21">
        <v>1.3153999999999999</v>
      </c>
      <c r="I17" s="20">
        <v>5.96</v>
      </c>
      <c r="J17" s="20">
        <v>7.83</v>
      </c>
    </row>
    <row r="18" spans="1:10" ht="52.05" customHeight="1" x14ac:dyDescent="0.25">
      <c r="A18" s="17" t="s">
        <v>51</v>
      </c>
      <c r="B18" s="19" t="s">
        <v>82</v>
      </c>
      <c r="C18" s="17" t="s">
        <v>53</v>
      </c>
      <c r="D18" s="17" t="s">
        <v>83</v>
      </c>
      <c r="E18" s="50" t="s">
        <v>84</v>
      </c>
      <c r="F18" s="50"/>
      <c r="G18" s="18" t="s">
        <v>68</v>
      </c>
      <c r="H18" s="21">
        <v>1</v>
      </c>
      <c r="I18" s="20">
        <v>82.7</v>
      </c>
      <c r="J18" s="20">
        <v>82.7</v>
      </c>
    </row>
    <row r="19" spans="1:10" ht="52.05" customHeight="1" x14ac:dyDescent="0.25">
      <c r="A19" s="17" t="s">
        <v>51</v>
      </c>
      <c r="B19" s="19" t="s">
        <v>85</v>
      </c>
      <c r="C19" s="17" t="s">
        <v>53</v>
      </c>
      <c r="D19" s="17" t="s">
        <v>86</v>
      </c>
      <c r="E19" s="50" t="s">
        <v>87</v>
      </c>
      <c r="F19" s="50"/>
      <c r="G19" s="18" t="s">
        <v>50</v>
      </c>
      <c r="H19" s="21">
        <v>5.0000000000000001E-3</v>
      </c>
      <c r="I19" s="20">
        <v>576.84</v>
      </c>
      <c r="J19" s="20">
        <v>2.88</v>
      </c>
    </row>
    <row r="20" spans="1:10" ht="39" customHeight="1" x14ac:dyDescent="0.25">
      <c r="A20" s="17" t="s">
        <v>51</v>
      </c>
      <c r="B20" s="19" t="s">
        <v>88</v>
      </c>
      <c r="C20" s="17" t="s">
        <v>53</v>
      </c>
      <c r="D20" s="17" t="s">
        <v>89</v>
      </c>
      <c r="E20" s="50" t="s">
        <v>90</v>
      </c>
      <c r="F20" s="50"/>
      <c r="G20" s="18" t="s">
        <v>68</v>
      </c>
      <c r="H20" s="21">
        <v>4.6199999999999998E-2</v>
      </c>
      <c r="I20" s="20">
        <v>560.76</v>
      </c>
      <c r="J20" s="20">
        <v>25.9</v>
      </c>
    </row>
    <row r="21" spans="1:10" ht="25.95" customHeight="1" x14ac:dyDescent="0.25">
      <c r="A21" s="17" t="s">
        <v>51</v>
      </c>
      <c r="B21" s="19" t="s">
        <v>91</v>
      </c>
      <c r="C21" s="17" t="s">
        <v>53</v>
      </c>
      <c r="D21" s="17" t="s">
        <v>92</v>
      </c>
      <c r="E21" s="50" t="s">
        <v>87</v>
      </c>
      <c r="F21" s="50"/>
      <c r="G21" s="18" t="s">
        <v>50</v>
      </c>
      <c r="H21" s="21">
        <v>0.04</v>
      </c>
      <c r="I21" s="20">
        <v>13.05</v>
      </c>
      <c r="J21" s="20">
        <v>0.52</v>
      </c>
    </row>
    <row r="22" spans="1:10" ht="39" customHeight="1" x14ac:dyDescent="0.25">
      <c r="A22" s="17" t="s">
        <v>51</v>
      </c>
      <c r="B22" s="19" t="s">
        <v>93</v>
      </c>
      <c r="C22" s="17" t="s">
        <v>53</v>
      </c>
      <c r="D22" s="17" t="s">
        <v>94</v>
      </c>
      <c r="E22" s="50" t="s">
        <v>95</v>
      </c>
      <c r="F22" s="50"/>
      <c r="G22" s="18" t="s">
        <v>81</v>
      </c>
      <c r="H22" s="21">
        <v>0.14080000000000001</v>
      </c>
      <c r="I22" s="20">
        <v>8.69</v>
      </c>
      <c r="J22" s="20">
        <v>1.22</v>
      </c>
    </row>
    <row r="23" spans="1:10" ht="39" customHeight="1" x14ac:dyDescent="0.25">
      <c r="A23" s="17" t="s">
        <v>51</v>
      </c>
      <c r="B23" s="19" t="s">
        <v>96</v>
      </c>
      <c r="C23" s="17" t="s">
        <v>53</v>
      </c>
      <c r="D23" s="17" t="s">
        <v>97</v>
      </c>
      <c r="E23" s="50" t="s">
        <v>80</v>
      </c>
      <c r="F23" s="50"/>
      <c r="G23" s="18" t="s">
        <v>50</v>
      </c>
      <c r="H23" s="21">
        <v>0.02</v>
      </c>
      <c r="I23" s="20">
        <v>37.03</v>
      </c>
      <c r="J23" s="20">
        <v>0.74</v>
      </c>
    </row>
    <row r="24" spans="1:10" ht="25.95" customHeight="1" x14ac:dyDescent="0.25">
      <c r="A24" s="17" t="s">
        <v>51</v>
      </c>
      <c r="B24" s="19" t="s">
        <v>98</v>
      </c>
      <c r="C24" s="17" t="s">
        <v>53</v>
      </c>
      <c r="D24" s="17" t="s">
        <v>99</v>
      </c>
      <c r="E24" s="50" t="s">
        <v>95</v>
      </c>
      <c r="F24" s="50"/>
      <c r="G24" s="18" t="s">
        <v>50</v>
      </c>
      <c r="H24" s="21">
        <v>0.02</v>
      </c>
      <c r="I24" s="20">
        <v>50.12</v>
      </c>
      <c r="J24" s="20">
        <v>1</v>
      </c>
    </row>
    <row r="25" spans="1:10" ht="39" customHeight="1" x14ac:dyDescent="0.25">
      <c r="A25" s="17" t="s">
        <v>51</v>
      </c>
      <c r="B25" s="19" t="s">
        <v>100</v>
      </c>
      <c r="C25" s="17" t="s">
        <v>53</v>
      </c>
      <c r="D25" s="17" t="s">
        <v>101</v>
      </c>
      <c r="E25" s="50" t="s">
        <v>77</v>
      </c>
      <c r="F25" s="50"/>
      <c r="G25" s="18" t="s">
        <v>68</v>
      </c>
      <c r="H25" s="21">
        <v>1.05</v>
      </c>
      <c r="I25" s="20">
        <v>101.5</v>
      </c>
      <c r="J25" s="20">
        <v>106.57</v>
      </c>
    </row>
    <row r="26" spans="1:10" ht="39" customHeight="1" x14ac:dyDescent="0.25">
      <c r="A26" s="17" t="s">
        <v>51</v>
      </c>
      <c r="B26" s="19" t="s">
        <v>102</v>
      </c>
      <c r="C26" s="17" t="s">
        <v>53</v>
      </c>
      <c r="D26" s="17" t="s">
        <v>103</v>
      </c>
      <c r="E26" s="50" t="s">
        <v>80</v>
      </c>
      <c r="F26" s="50"/>
      <c r="G26" s="18" t="s">
        <v>81</v>
      </c>
      <c r="H26" s="21">
        <v>7.4800000000000005E-2</v>
      </c>
      <c r="I26" s="20">
        <v>9.9600000000000009</v>
      </c>
      <c r="J26" s="20">
        <v>0.74</v>
      </c>
    </row>
    <row r="27" spans="1:10" ht="25.95" customHeight="1" x14ac:dyDescent="0.25">
      <c r="A27" s="17" t="s">
        <v>51</v>
      </c>
      <c r="B27" s="19" t="s">
        <v>104</v>
      </c>
      <c r="C27" s="17" t="s">
        <v>53</v>
      </c>
      <c r="D27" s="17" t="s">
        <v>105</v>
      </c>
      <c r="E27" s="50" t="s">
        <v>87</v>
      </c>
      <c r="F27" s="50"/>
      <c r="G27" s="18" t="s">
        <v>50</v>
      </c>
      <c r="H27" s="21">
        <v>5.0000000000000001E-3</v>
      </c>
      <c r="I27" s="20">
        <v>97.29</v>
      </c>
      <c r="J27" s="20">
        <v>0.48</v>
      </c>
    </row>
    <row r="28" spans="1:10" ht="39" customHeight="1" x14ac:dyDescent="0.25">
      <c r="A28" s="17" t="s">
        <v>51</v>
      </c>
      <c r="B28" s="19" t="s">
        <v>106</v>
      </c>
      <c r="C28" s="17" t="s">
        <v>53</v>
      </c>
      <c r="D28" s="17" t="s">
        <v>107</v>
      </c>
      <c r="E28" s="50" t="s">
        <v>80</v>
      </c>
      <c r="F28" s="50"/>
      <c r="G28" s="18" t="s">
        <v>81</v>
      </c>
      <c r="H28" s="21">
        <v>0.504</v>
      </c>
      <c r="I28" s="20">
        <v>19.920000000000002</v>
      </c>
      <c r="J28" s="20">
        <v>10.029999999999999</v>
      </c>
    </row>
    <row r="29" spans="1:10" ht="52.05" customHeight="1" x14ac:dyDescent="0.25">
      <c r="A29" s="17" t="s">
        <v>51</v>
      </c>
      <c r="B29" s="19" t="s">
        <v>108</v>
      </c>
      <c r="C29" s="17" t="s">
        <v>47</v>
      </c>
      <c r="D29" s="17" t="s">
        <v>109</v>
      </c>
      <c r="E29" s="50" t="s">
        <v>110</v>
      </c>
      <c r="F29" s="50"/>
      <c r="G29" s="18" t="s">
        <v>50</v>
      </c>
      <c r="H29" s="21">
        <v>0.2</v>
      </c>
      <c r="I29" s="20">
        <v>153.96</v>
      </c>
      <c r="J29" s="20">
        <v>30.79</v>
      </c>
    </row>
    <row r="30" spans="1:10" ht="39" customHeight="1" x14ac:dyDescent="0.25">
      <c r="A30" s="17" t="s">
        <v>51</v>
      </c>
      <c r="B30" s="19" t="s">
        <v>111</v>
      </c>
      <c r="C30" s="17" t="s">
        <v>53</v>
      </c>
      <c r="D30" s="17" t="s">
        <v>112</v>
      </c>
      <c r="E30" s="50" t="s">
        <v>80</v>
      </c>
      <c r="F30" s="50"/>
      <c r="G30" s="18" t="s">
        <v>50</v>
      </c>
      <c r="H30" s="21">
        <v>0.02</v>
      </c>
      <c r="I30" s="20">
        <v>29.65</v>
      </c>
      <c r="J30" s="20">
        <v>0.59</v>
      </c>
    </row>
    <row r="31" spans="1:10" ht="39" customHeight="1" x14ac:dyDescent="0.25">
      <c r="A31" s="17" t="s">
        <v>51</v>
      </c>
      <c r="B31" s="19" t="s">
        <v>113</v>
      </c>
      <c r="C31" s="17" t="s">
        <v>53</v>
      </c>
      <c r="D31" s="17" t="s">
        <v>114</v>
      </c>
      <c r="E31" s="50" t="s">
        <v>115</v>
      </c>
      <c r="F31" s="50"/>
      <c r="G31" s="18" t="s">
        <v>68</v>
      </c>
      <c r="H31" s="21">
        <v>1</v>
      </c>
      <c r="I31" s="20">
        <v>21.89</v>
      </c>
      <c r="J31" s="20">
        <v>21.89</v>
      </c>
    </row>
    <row r="32" spans="1:10" ht="39" customHeight="1" x14ac:dyDescent="0.25">
      <c r="A32" s="17" t="s">
        <v>51</v>
      </c>
      <c r="B32" s="19" t="s">
        <v>116</v>
      </c>
      <c r="C32" s="17" t="s">
        <v>53</v>
      </c>
      <c r="D32" s="17" t="s">
        <v>117</v>
      </c>
      <c r="E32" s="50" t="s">
        <v>90</v>
      </c>
      <c r="F32" s="50"/>
      <c r="G32" s="18" t="s">
        <v>50</v>
      </c>
      <c r="H32" s="21">
        <v>0.02</v>
      </c>
      <c r="I32" s="20">
        <v>148.69999999999999</v>
      </c>
      <c r="J32" s="20">
        <v>2.97</v>
      </c>
    </row>
    <row r="33" spans="1:10" ht="39" customHeight="1" x14ac:dyDescent="0.25">
      <c r="A33" s="17" t="s">
        <v>51</v>
      </c>
      <c r="B33" s="19" t="s">
        <v>118</v>
      </c>
      <c r="C33" s="17" t="s">
        <v>53</v>
      </c>
      <c r="D33" s="17" t="s">
        <v>119</v>
      </c>
      <c r="E33" s="50" t="s">
        <v>110</v>
      </c>
      <c r="F33" s="50"/>
      <c r="G33" s="18" t="s">
        <v>50</v>
      </c>
      <c r="H33" s="21">
        <v>0.02</v>
      </c>
      <c r="I33" s="20">
        <v>24.32</v>
      </c>
      <c r="J33" s="20">
        <v>0.48</v>
      </c>
    </row>
    <row r="34" spans="1:10" ht="52.05" customHeight="1" x14ac:dyDescent="0.25">
      <c r="A34" s="17" t="s">
        <v>51</v>
      </c>
      <c r="B34" s="19" t="s">
        <v>120</v>
      </c>
      <c r="C34" s="17" t="s">
        <v>53</v>
      </c>
      <c r="D34" s="17" t="s">
        <v>121</v>
      </c>
      <c r="E34" s="50" t="s">
        <v>122</v>
      </c>
      <c r="F34" s="50"/>
      <c r="G34" s="18" t="s">
        <v>68</v>
      </c>
      <c r="H34" s="21">
        <v>1.3888</v>
      </c>
      <c r="I34" s="20">
        <v>59.34</v>
      </c>
      <c r="J34" s="20">
        <v>82.41</v>
      </c>
    </row>
    <row r="35" spans="1:10" ht="39" customHeight="1" x14ac:dyDescent="0.25">
      <c r="A35" s="17" t="s">
        <v>51</v>
      </c>
      <c r="B35" s="19" t="s">
        <v>123</v>
      </c>
      <c r="C35" s="17" t="s">
        <v>53</v>
      </c>
      <c r="D35" s="17" t="s">
        <v>124</v>
      </c>
      <c r="E35" s="50" t="s">
        <v>80</v>
      </c>
      <c r="F35" s="50"/>
      <c r="G35" s="18" t="s">
        <v>50</v>
      </c>
      <c r="H35" s="21">
        <v>0.02</v>
      </c>
      <c r="I35" s="20">
        <v>30.96</v>
      </c>
      <c r="J35" s="20">
        <v>0.61</v>
      </c>
    </row>
    <row r="36" spans="1:10" ht="52.05" customHeight="1" x14ac:dyDescent="0.25">
      <c r="A36" s="17" t="s">
        <v>51</v>
      </c>
      <c r="B36" s="19" t="s">
        <v>125</v>
      </c>
      <c r="C36" s="17" t="s">
        <v>53</v>
      </c>
      <c r="D36" s="17" t="s">
        <v>126</v>
      </c>
      <c r="E36" s="50" t="s">
        <v>74</v>
      </c>
      <c r="F36" s="50"/>
      <c r="G36" s="18" t="s">
        <v>50</v>
      </c>
      <c r="H36" s="21">
        <v>0.1</v>
      </c>
      <c r="I36" s="20">
        <v>1535.77</v>
      </c>
      <c r="J36" s="20">
        <v>153.57</v>
      </c>
    </row>
    <row r="37" spans="1:10" ht="39" customHeight="1" x14ac:dyDescent="0.25">
      <c r="A37" s="17" t="s">
        <v>51</v>
      </c>
      <c r="B37" s="19" t="s">
        <v>127</v>
      </c>
      <c r="C37" s="17" t="s">
        <v>53</v>
      </c>
      <c r="D37" s="17" t="s">
        <v>128</v>
      </c>
      <c r="E37" s="50" t="s">
        <v>77</v>
      </c>
      <c r="F37" s="50"/>
      <c r="G37" s="18" t="s">
        <v>68</v>
      </c>
      <c r="H37" s="21">
        <v>0.37380000000000002</v>
      </c>
      <c r="I37" s="20">
        <v>120.72</v>
      </c>
      <c r="J37" s="20">
        <v>45.12</v>
      </c>
    </row>
    <row r="38" spans="1:10" ht="25.95" customHeight="1" x14ac:dyDescent="0.25">
      <c r="A38" s="17" t="s">
        <v>51</v>
      </c>
      <c r="B38" s="19" t="s">
        <v>129</v>
      </c>
      <c r="C38" s="17" t="s">
        <v>53</v>
      </c>
      <c r="D38" s="17" t="s">
        <v>130</v>
      </c>
      <c r="E38" s="50" t="s">
        <v>80</v>
      </c>
      <c r="F38" s="50"/>
      <c r="G38" s="18" t="s">
        <v>50</v>
      </c>
      <c r="H38" s="21">
        <v>0.02</v>
      </c>
      <c r="I38" s="20">
        <v>18.309999999999999</v>
      </c>
      <c r="J38" s="20">
        <v>0.36</v>
      </c>
    </row>
    <row r="39" spans="1:10" ht="39" customHeight="1" x14ac:dyDescent="0.25">
      <c r="A39" s="17" t="s">
        <v>51</v>
      </c>
      <c r="B39" s="19" t="s">
        <v>131</v>
      </c>
      <c r="C39" s="17" t="s">
        <v>53</v>
      </c>
      <c r="D39" s="17" t="s">
        <v>132</v>
      </c>
      <c r="E39" s="50" t="s">
        <v>133</v>
      </c>
      <c r="F39" s="50"/>
      <c r="G39" s="18" t="s">
        <v>81</v>
      </c>
      <c r="H39" s="21">
        <v>0.49</v>
      </c>
      <c r="I39" s="20">
        <v>18.989999999999998</v>
      </c>
      <c r="J39" s="20">
        <v>9.3000000000000007</v>
      </c>
    </row>
    <row r="40" spans="1:10" ht="39" customHeight="1" x14ac:dyDescent="0.25">
      <c r="A40" s="17" t="s">
        <v>51</v>
      </c>
      <c r="B40" s="19" t="s">
        <v>134</v>
      </c>
      <c r="C40" s="17" t="s">
        <v>53</v>
      </c>
      <c r="D40" s="17" t="s">
        <v>135</v>
      </c>
      <c r="E40" s="50" t="s">
        <v>80</v>
      </c>
      <c r="F40" s="50"/>
      <c r="G40" s="18" t="s">
        <v>81</v>
      </c>
      <c r="H40" s="21">
        <v>0.40300000000000002</v>
      </c>
      <c r="I40" s="20">
        <v>4.42</v>
      </c>
      <c r="J40" s="20">
        <v>1.78</v>
      </c>
    </row>
    <row r="41" spans="1:10" ht="52.05" customHeight="1" x14ac:dyDescent="0.25">
      <c r="A41" s="17" t="s">
        <v>51</v>
      </c>
      <c r="B41" s="19" t="s">
        <v>136</v>
      </c>
      <c r="C41" s="17" t="s">
        <v>53</v>
      </c>
      <c r="D41" s="17" t="s">
        <v>137</v>
      </c>
      <c r="E41" s="50" t="s">
        <v>80</v>
      </c>
      <c r="F41" s="50"/>
      <c r="G41" s="18" t="s">
        <v>81</v>
      </c>
      <c r="H41" s="21">
        <v>0.186</v>
      </c>
      <c r="I41" s="20">
        <v>9.15</v>
      </c>
      <c r="J41" s="20">
        <v>1.7</v>
      </c>
    </row>
    <row r="42" spans="1:10" ht="78" customHeight="1" x14ac:dyDescent="0.25">
      <c r="A42" s="17" t="s">
        <v>51</v>
      </c>
      <c r="B42" s="19" t="s">
        <v>138</v>
      </c>
      <c r="C42" s="17" t="s">
        <v>53</v>
      </c>
      <c r="D42" s="17" t="s">
        <v>139</v>
      </c>
      <c r="E42" s="50" t="s">
        <v>140</v>
      </c>
      <c r="F42" s="50"/>
      <c r="G42" s="18" t="s">
        <v>68</v>
      </c>
      <c r="H42" s="21">
        <v>0.08</v>
      </c>
      <c r="I42" s="20">
        <v>284.69</v>
      </c>
      <c r="J42" s="20">
        <v>22.77</v>
      </c>
    </row>
    <row r="43" spans="1:10" ht="25.95" customHeight="1" x14ac:dyDescent="0.25">
      <c r="A43" s="17" t="s">
        <v>51</v>
      </c>
      <c r="B43" s="19" t="s">
        <v>141</v>
      </c>
      <c r="C43" s="17" t="s">
        <v>53</v>
      </c>
      <c r="D43" s="17" t="s">
        <v>142</v>
      </c>
      <c r="E43" s="50" t="s">
        <v>143</v>
      </c>
      <c r="F43" s="50"/>
      <c r="G43" s="18" t="s">
        <v>68</v>
      </c>
      <c r="H43" s="21">
        <v>3.1415999999999999</v>
      </c>
      <c r="I43" s="20">
        <v>19.190000000000001</v>
      </c>
      <c r="J43" s="20">
        <v>60.28</v>
      </c>
    </row>
    <row r="44" spans="1:10" x14ac:dyDescent="0.25">
      <c r="A44" s="39"/>
      <c r="B44" s="39"/>
      <c r="C44" s="39"/>
      <c r="D44" s="39"/>
      <c r="E44" s="39" t="s">
        <v>59</v>
      </c>
      <c r="F44" s="40">
        <v>186.87</v>
      </c>
      <c r="G44" s="39" t="s">
        <v>60</v>
      </c>
      <c r="H44" s="40">
        <v>0</v>
      </c>
      <c r="I44" s="39" t="s">
        <v>61</v>
      </c>
      <c r="J44" s="40">
        <v>186.87</v>
      </c>
    </row>
    <row r="45" spans="1:10" x14ac:dyDescent="0.25">
      <c r="A45" s="39"/>
      <c r="B45" s="39"/>
      <c r="C45" s="39"/>
      <c r="D45" s="39"/>
      <c r="E45" s="39" t="s">
        <v>62</v>
      </c>
      <c r="F45" s="40">
        <v>158.16999999999999</v>
      </c>
      <c r="G45" s="39"/>
      <c r="H45" s="52" t="s">
        <v>63</v>
      </c>
      <c r="I45" s="52"/>
      <c r="J45" s="40">
        <v>899.05</v>
      </c>
    </row>
    <row r="46" spans="1:10" ht="1.05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 spans="1:10" ht="18" customHeight="1" x14ac:dyDescent="0.25">
      <c r="A47" s="2" t="s">
        <v>144</v>
      </c>
      <c r="B47" s="4" t="s">
        <v>40</v>
      </c>
      <c r="C47" s="2" t="s">
        <v>41</v>
      </c>
      <c r="D47" s="2" t="s">
        <v>10</v>
      </c>
      <c r="E47" s="47" t="s">
        <v>42</v>
      </c>
      <c r="F47" s="47"/>
      <c r="G47" s="3" t="s">
        <v>43</v>
      </c>
      <c r="H47" s="4" t="s">
        <v>11</v>
      </c>
      <c r="I47" s="4" t="s">
        <v>44</v>
      </c>
      <c r="J47" s="4" t="s">
        <v>12</v>
      </c>
    </row>
    <row r="48" spans="1:10" ht="25.95" customHeight="1" x14ac:dyDescent="0.25">
      <c r="A48" s="10" t="s">
        <v>45</v>
      </c>
      <c r="B48" s="12" t="s">
        <v>145</v>
      </c>
      <c r="C48" s="10" t="s">
        <v>47</v>
      </c>
      <c r="D48" s="10" t="s">
        <v>146</v>
      </c>
      <c r="E48" s="53" t="s">
        <v>147</v>
      </c>
      <c r="F48" s="53"/>
      <c r="G48" s="11" t="s">
        <v>148</v>
      </c>
      <c r="H48" s="15">
        <v>1</v>
      </c>
      <c r="I48" s="13">
        <v>10.95</v>
      </c>
      <c r="J48" s="13">
        <v>10.95</v>
      </c>
    </row>
    <row r="49" spans="1:10" ht="24" customHeight="1" x14ac:dyDescent="0.25">
      <c r="A49" s="17" t="s">
        <v>51</v>
      </c>
      <c r="B49" s="19" t="s">
        <v>149</v>
      </c>
      <c r="C49" s="17" t="s">
        <v>53</v>
      </c>
      <c r="D49" s="17" t="s">
        <v>150</v>
      </c>
      <c r="E49" s="50" t="s">
        <v>55</v>
      </c>
      <c r="F49" s="50"/>
      <c r="G49" s="18" t="s">
        <v>56</v>
      </c>
      <c r="H49" s="21">
        <v>0.3</v>
      </c>
      <c r="I49" s="20">
        <v>24.98</v>
      </c>
      <c r="J49" s="20">
        <v>7.49</v>
      </c>
    </row>
    <row r="50" spans="1:10" ht="25.95" customHeight="1" x14ac:dyDescent="0.25">
      <c r="A50" s="22" t="s">
        <v>151</v>
      </c>
      <c r="B50" s="24" t="s">
        <v>152</v>
      </c>
      <c r="C50" s="22" t="s">
        <v>153</v>
      </c>
      <c r="D50" s="22" t="s">
        <v>154</v>
      </c>
      <c r="E50" s="51" t="s">
        <v>155</v>
      </c>
      <c r="F50" s="51"/>
      <c r="G50" s="23" t="s">
        <v>156</v>
      </c>
      <c r="H50" s="26">
        <v>5.0000000000000001E-3</v>
      </c>
      <c r="I50" s="25">
        <v>2.82</v>
      </c>
      <c r="J50" s="25">
        <v>0.01</v>
      </c>
    </row>
    <row r="51" spans="1:10" ht="25.95" customHeight="1" x14ac:dyDescent="0.25">
      <c r="A51" s="22" t="s">
        <v>151</v>
      </c>
      <c r="B51" s="24" t="s">
        <v>157</v>
      </c>
      <c r="C51" s="22" t="s">
        <v>153</v>
      </c>
      <c r="D51" s="22" t="s">
        <v>158</v>
      </c>
      <c r="E51" s="51" t="s">
        <v>155</v>
      </c>
      <c r="F51" s="51"/>
      <c r="G51" s="23" t="s">
        <v>156</v>
      </c>
      <c r="H51" s="26">
        <v>0.05</v>
      </c>
      <c r="I51" s="25">
        <v>69.19</v>
      </c>
      <c r="J51" s="25">
        <v>3.45</v>
      </c>
    </row>
    <row r="52" spans="1:10" x14ac:dyDescent="0.25">
      <c r="A52" s="39"/>
      <c r="B52" s="39"/>
      <c r="C52" s="39"/>
      <c r="D52" s="39"/>
      <c r="E52" s="39" t="s">
        <v>59</v>
      </c>
      <c r="F52" s="40">
        <v>5.4</v>
      </c>
      <c r="G52" s="39" t="s">
        <v>60</v>
      </c>
      <c r="H52" s="40">
        <v>0</v>
      </c>
      <c r="I52" s="39" t="s">
        <v>61</v>
      </c>
      <c r="J52" s="40">
        <v>5.4</v>
      </c>
    </row>
    <row r="53" spans="1:10" x14ac:dyDescent="0.25">
      <c r="A53" s="39"/>
      <c r="B53" s="39"/>
      <c r="C53" s="39"/>
      <c r="D53" s="39"/>
      <c r="E53" s="39" t="s">
        <v>62</v>
      </c>
      <c r="F53" s="40">
        <v>2.33</v>
      </c>
      <c r="G53" s="39"/>
      <c r="H53" s="52" t="s">
        <v>63</v>
      </c>
      <c r="I53" s="52"/>
      <c r="J53" s="40">
        <v>13.28</v>
      </c>
    </row>
    <row r="54" spans="1:10" ht="1.05" customHeight="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</row>
    <row r="55" spans="1:10" ht="18" customHeight="1" x14ac:dyDescent="0.25">
      <c r="A55" s="2" t="s">
        <v>159</v>
      </c>
      <c r="B55" s="4" t="s">
        <v>40</v>
      </c>
      <c r="C55" s="2" t="s">
        <v>41</v>
      </c>
      <c r="D55" s="2" t="s">
        <v>10</v>
      </c>
      <c r="E55" s="47" t="s">
        <v>42</v>
      </c>
      <c r="F55" s="47"/>
      <c r="G55" s="3" t="s">
        <v>43</v>
      </c>
      <c r="H55" s="4" t="s">
        <v>11</v>
      </c>
      <c r="I55" s="4" t="s">
        <v>44</v>
      </c>
      <c r="J55" s="4" t="s">
        <v>12</v>
      </c>
    </row>
    <row r="56" spans="1:10" ht="25.95" customHeight="1" x14ac:dyDescent="0.25">
      <c r="A56" s="10" t="s">
        <v>45</v>
      </c>
      <c r="B56" s="12" t="s">
        <v>160</v>
      </c>
      <c r="C56" s="10" t="s">
        <v>47</v>
      </c>
      <c r="D56" s="10" t="s">
        <v>161</v>
      </c>
      <c r="E56" s="53">
        <v>45</v>
      </c>
      <c r="F56" s="53"/>
      <c r="G56" s="11" t="s">
        <v>162</v>
      </c>
      <c r="H56" s="15">
        <v>1</v>
      </c>
      <c r="I56" s="13">
        <v>14.03</v>
      </c>
      <c r="J56" s="13">
        <v>14.03</v>
      </c>
    </row>
    <row r="57" spans="1:10" ht="24" customHeight="1" x14ac:dyDescent="0.25">
      <c r="A57" s="17" t="s">
        <v>51</v>
      </c>
      <c r="B57" s="19" t="s">
        <v>149</v>
      </c>
      <c r="C57" s="17" t="s">
        <v>53</v>
      </c>
      <c r="D57" s="17" t="s">
        <v>150</v>
      </c>
      <c r="E57" s="50" t="s">
        <v>55</v>
      </c>
      <c r="F57" s="50"/>
      <c r="G57" s="18" t="s">
        <v>56</v>
      </c>
      <c r="H57" s="21">
        <v>0.5</v>
      </c>
      <c r="I57" s="20">
        <v>24.98</v>
      </c>
      <c r="J57" s="20">
        <v>12.49</v>
      </c>
    </row>
    <row r="58" spans="1:10" ht="24" customHeight="1" x14ac:dyDescent="0.25">
      <c r="A58" s="17" t="s">
        <v>51</v>
      </c>
      <c r="B58" s="19" t="s">
        <v>163</v>
      </c>
      <c r="C58" s="17" t="s">
        <v>53</v>
      </c>
      <c r="D58" s="17" t="s">
        <v>164</v>
      </c>
      <c r="E58" s="50" t="s">
        <v>55</v>
      </c>
      <c r="F58" s="50"/>
      <c r="G58" s="18" t="s">
        <v>56</v>
      </c>
      <c r="H58" s="21">
        <v>0.05</v>
      </c>
      <c r="I58" s="20">
        <v>30.95</v>
      </c>
      <c r="J58" s="20">
        <v>1.54</v>
      </c>
    </row>
    <row r="59" spans="1:10" x14ac:dyDescent="0.25">
      <c r="A59" s="39"/>
      <c r="B59" s="39"/>
      <c r="C59" s="39"/>
      <c r="D59" s="39"/>
      <c r="E59" s="39" t="s">
        <v>59</v>
      </c>
      <c r="F59" s="40">
        <v>10.199999999999999</v>
      </c>
      <c r="G59" s="39" t="s">
        <v>60</v>
      </c>
      <c r="H59" s="40">
        <v>0</v>
      </c>
      <c r="I59" s="39" t="s">
        <v>61</v>
      </c>
      <c r="J59" s="40">
        <v>10.199999999999999</v>
      </c>
    </row>
    <row r="60" spans="1:10" x14ac:dyDescent="0.25">
      <c r="A60" s="39"/>
      <c r="B60" s="39"/>
      <c r="C60" s="39"/>
      <c r="D60" s="39"/>
      <c r="E60" s="39" t="s">
        <v>62</v>
      </c>
      <c r="F60" s="40">
        <v>2.99</v>
      </c>
      <c r="G60" s="39"/>
      <c r="H60" s="52" t="s">
        <v>63</v>
      </c>
      <c r="I60" s="52"/>
      <c r="J60" s="40">
        <v>17.02</v>
      </c>
    </row>
    <row r="61" spans="1:10" ht="1.05" customHeight="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</row>
    <row r="62" spans="1:10" ht="18" customHeight="1" x14ac:dyDescent="0.25">
      <c r="A62" s="2" t="s">
        <v>165</v>
      </c>
      <c r="B62" s="4" t="s">
        <v>40</v>
      </c>
      <c r="C62" s="2" t="s">
        <v>41</v>
      </c>
      <c r="D62" s="2" t="s">
        <v>10</v>
      </c>
      <c r="E62" s="47" t="s">
        <v>42</v>
      </c>
      <c r="F62" s="47"/>
      <c r="G62" s="3" t="s">
        <v>43</v>
      </c>
      <c r="H62" s="4" t="s">
        <v>11</v>
      </c>
      <c r="I62" s="4" t="s">
        <v>44</v>
      </c>
      <c r="J62" s="4" t="s">
        <v>12</v>
      </c>
    </row>
    <row r="63" spans="1:10" ht="39" customHeight="1" x14ac:dyDescent="0.25">
      <c r="A63" s="10" t="s">
        <v>45</v>
      </c>
      <c r="B63" s="12" t="s">
        <v>166</v>
      </c>
      <c r="C63" s="10" t="s">
        <v>47</v>
      </c>
      <c r="D63" s="10" t="s">
        <v>167</v>
      </c>
      <c r="E63" s="53" t="s">
        <v>168</v>
      </c>
      <c r="F63" s="53"/>
      <c r="G63" s="11" t="s">
        <v>148</v>
      </c>
      <c r="H63" s="15">
        <v>1</v>
      </c>
      <c r="I63" s="13">
        <v>145.22999999999999</v>
      </c>
      <c r="J63" s="13">
        <v>145.22999999999999</v>
      </c>
    </row>
    <row r="64" spans="1:10" ht="24" customHeight="1" x14ac:dyDescent="0.25">
      <c r="A64" s="17" t="s">
        <v>51</v>
      </c>
      <c r="B64" s="19" t="s">
        <v>163</v>
      </c>
      <c r="C64" s="17" t="s">
        <v>53</v>
      </c>
      <c r="D64" s="17" t="s">
        <v>164</v>
      </c>
      <c r="E64" s="50" t="s">
        <v>55</v>
      </c>
      <c r="F64" s="50"/>
      <c r="G64" s="18" t="s">
        <v>56</v>
      </c>
      <c r="H64" s="21">
        <v>1.5</v>
      </c>
      <c r="I64" s="20">
        <v>30.95</v>
      </c>
      <c r="J64" s="20">
        <v>46.42</v>
      </c>
    </row>
    <row r="65" spans="1:10" ht="24" customHeight="1" x14ac:dyDescent="0.25">
      <c r="A65" s="17" t="s">
        <v>51</v>
      </c>
      <c r="B65" s="19" t="s">
        <v>149</v>
      </c>
      <c r="C65" s="17" t="s">
        <v>53</v>
      </c>
      <c r="D65" s="17" t="s">
        <v>150</v>
      </c>
      <c r="E65" s="50" t="s">
        <v>55</v>
      </c>
      <c r="F65" s="50"/>
      <c r="G65" s="18" t="s">
        <v>56</v>
      </c>
      <c r="H65" s="21">
        <v>1.84</v>
      </c>
      <c r="I65" s="20">
        <v>24.98</v>
      </c>
      <c r="J65" s="20">
        <v>45.96</v>
      </c>
    </row>
    <row r="66" spans="1:10" ht="39" customHeight="1" x14ac:dyDescent="0.25">
      <c r="A66" s="22" t="s">
        <v>151</v>
      </c>
      <c r="B66" s="24" t="s">
        <v>169</v>
      </c>
      <c r="C66" s="22" t="s">
        <v>53</v>
      </c>
      <c r="D66" s="22" t="s">
        <v>170</v>
      </c>
      <c r="E66" s="51" t="s">
        <v>171</v>
      </c>
      <c r="F66" s="51"/>
      <c r="G66" s="23" t="s">
        <v>50</v>
      </c>
      <c r="H66" s="26">
        <v>47</v>
      </c>
      <c r="I66" s="25">
        <v>0.64</v>
      </c>
      <c r="J66" s="25">
        <v>30.08</v>
      </c>
    </row>
    <row r="67" spans="1:10" ht="24" customHeight="1" x14ac:dyDescent="0.25">
      <c r="A67" s="22" t="s">
        <v>151</v>
      </c>
      <c r="B67" s="24" t="s">
        <v>172</v>
      </c>
      <c r="C67" s="22" t="s">
        <v>53</v>
      </c>
      <c r="D67" s="22" t="s">
        <v>173</v>
      </c>
      <c r="E67" s="51" t="s">
        <v>171</v>
      </c>
      <c r="F67" s="51"/>
      <c r="G67" s="23" t="s">
        <v>174</v>
      </c>
      <c r="H67" s="26">
        <v>6.19</v>
      </c>
      <c r="I67" s="25">
        <v>0.88</v>
      </c>
      <c r="J67" s="25">
        <v>5.44</v>
      </c>
    </row>
    <row r="68" spans="1:10" ht="24" customHeight="1" x14ac:dyDescent="0.25">
      <c r="A68" s="22" t="s">
        <v>151</v>
      </c>
      <c r="B68" s="24" t="s">
        <v>175</v>
      </c>
      <c r="C68" s="22" t="s">
        <v>53</v>
      </c>
      <c r="D68" s="22" t="s">
        <v>176</v>
      </c>
      <c r="E68" s="51" t="s">
        <v>171</v>
      </c>
      <c r="F68" s="51"/>
      <c r="G68" s="23" t="s">
        <v>174</v>
      </c>
      <c r="H68" s="26">
        <v>6.19</v>
      </c>
      <c r="I68" s="25">
        <v>1.8</v>
      </c>
      <c r="J68" s="25">
        <v>11.14</v>
      </c>
    </row>
    <row r="69" spans="1:10" ht="25.95" customHeight="1" x14ac:dyDescent="0.25">
      <c r="A69" s="22" t="s">
        <v>151</v>
      </c>
      <c r="B69" s="24" t="s">
        <v>177</v>
      </c>
      <c r="C69" s="22" t="s">
        <v>53</v>
      </c>
      <c r="D69" s="22" t="s">
        <v>178</v>
      </c>
      <c r="E69" s="51" t="s">
        <v>171</v>
      </c>
      <c r="F69" s="51"/>
      <c r="G69" s="23" t="s">
        <v>179</v>
      </c>
      <c r="H69" s="26">
        <v>4.1300000000000003E-2</v>
      </c>
      <c r="I69" s="25">
        <v>150</v>
      </c>
      <c r="J69" s="25">
        <v>6.19</v>
      </c>
    </row>
    <row r="70" spans="1:10" x14ac:dyDescent="0.25">
      <c r="A70" s="39"/>
      <c r="B70" s="39"/>
      <c r="C70" s="39"/>
      <c r="D70" s="39"/>
      <c r="E70" s="39" t="s">
        <v>59</v>
      </c>
      <c r="F70" s="40">
        <v>69.12</v>
      </c>
      <c r="G70" s="39" t="s">
        <v>60</v>
      </c>
      <c r="H70" s="40">
        <v>0</v>
      </c>
      <c r="I70" s="39" t="s">
        <v>61</v>
      </c>
      <c r="J70" s="40">
        <v>69.12</v>
      </c>
    </row>
    <row r="71" spans="1:10" x14ac:dyDescent="0.25">
      <c r="A71" s="39"/>
      <c r="B71" s="39"/>
      <c r="C71" s="39"/>
      <c r="D71" s="39"/>
      <c r="E71" s="39" t="s">
        <v>62</v>
      </c>
      <c r="F71" s="40">
        <v>31</v>
      </c>
      <c r="G71" s="39"/>
      <c r="H71" s="52" t="s">
        <v>63</v>
      </c>
      <c r="I71" s="52"/>
      <c r="J71" s="40">
        <v>176.23</v>
      </c>
    </row>
    <row r="72" spans="1:10" ht="1.05" customHeight="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 ht="18" customHeight="1" x14ac:dyDescent="0.25">
      <c r="A73" s="2" t="s">
        <v>180</v>
      </c>
      <c r="B73" s="4" t="s">
        <v>40</v>
      </c>
      <c r="C73" s="2" t="s">
        <v>41</v>
      </c>
      <c r="D73" s="2" t="s">
        <v>10</v>
      </c>
      <c r="E73" s="47" t="s">
        <v>42</v>
      </c>
      <c r="F73" s="47"/>
      <c r="G73" s="3" t="s">
        <v>43</v>
      </c>
      <c r="H73" s="4" t="s">
        <v>11</v>
      </c>
      <c r="I73" s="4" t="s">
        <v>44</v>
      </c>
      <c r="J73" s="4" t="s">
        <v>12</v>
      </c>
    </row>
    <row r="74" spans="1:10" ht="52.05" customHeight="1" x14ac:dyDescent="0.25">
      <c r="A74" s="10" t="s">
        <v>45</v>
      </c>
      <c r="B74" s="12" t="s">
        <v>181</v>
      </c>
      <c r="C74" s="10" t="s">
        <v>47</v>
      </c>
      <c r="D74" s="10" t="s">
        <v>182</v>
      </c>
      <c r="E74" s="53">
        <v>127</v>
      </c>
      <c r="F74" s="53"/>
      <c r="G74" s="11" t="s">
        <v>68</v>
      </c>
      <c r="H74" s="15">
        <v>1</v>
      </c>
      <c r="I74" s="13">
        <v>368.01</v>
      </c>
      <c r="J74" s="13">
        <v>368.01</v>
      </c>
    </row>
    <row r="75" spans="1:10" ht="24" customHeight="1" x14ac:dyDescent="0.25">
      <c r="A75" s="17" t="s">
        <v>51</v>
      </c>
      <c r="B75" s="19" t="s">
        <v>163</v>
      </c>
      <c r="C75" s="17" t="s">
        <v>53</v>
      </c>
      <c r="D75" s="17" t="s">
        <v>164</v>
      </c>
      <c r="E75" s="50" t="s">
        <v>55</v>
      </c>
      <c r="F75" s="50"/>
      <c r="G75" s="18" t="s">
        <v>56</v>
      </c>
      <c r="H75" s="21">
        <v>1.04</v>
      </c>
      <c r="I75" s="20">
        <v>30.95</v>
      </c>
      <c r="J75" s="20">
        <v>32.18</v>
      </c>
    </row>
    <row r="76" spans="1:10" ht="24" customHeight="1" x14ac:dyDescent="0.25">
      <c r="A76" s="17" t="s">
        <v>51</v>
      </c>
      <c r="B76" s="19" t="s">
        <v>149</v>
      </c>
      <c r="C76" s="17" t="s">
        <v>53</v>
      </c>
      <c r="D76" s="17" t="s">
        <v>150</v>
      </c>
      <c r="E76" s="50" t="s">
        <v>55</v>
      </c>
      <c r="F76" s="50"/>
      <c r="G76" s="18" t="s">
        <v>56</v>
      </c>
      <c r="H76" s="21">
        <v>0.6</v>
      </c>
      <c r="I76" s="20">
        <v>24.98</v>
      </c>
      <c r="J76" s="20">
        <v>14.98</v>
      </c>
    </row>
    <row r="77" spans="1:10" ht="25.95" customHeight="1" x14ac:dyDescent="0.25">
      <c r="A77" s="17" t="s">
        <v>51</v>
      </c>
      <c r="B77" s="19" t="s">
        <v>183</v>
      </c>
      <c r="C77" s="17" t="s">
        <v>47</v>
      </c>
      <c r="D77" s="17" t="s">
        <v>184</v>
      </c>
      <c r="E77" s="50">
        <v>123</v>
      </c>
      <c r="F77" s="50"/>
      <c r="G77" s="18" t="s">
        <v>185</v>
      </c>
      <c r="H77" s="21">
        <v>4.5</v>
      </c>
      <c r="I77" s="20">
        <v>1.84</v>
      </c>
      <c r="J77" s="20">
        <v>8.2799999999999994</v>
      </c>
    </row>
    <row r="78" spans="1:10" ht="24" customHeight="1" x14ac:dyDescent="0.25">
      <c r="A78" s="22" t="s">
        <v>151</v>
      </c>
      <c r="B78" s="24" t="s">
        <v>186</v>
      </c>
      <c r="C78" s="22" t="s">
        <v>153</v>
      </c>
      <c r="D78" s="22" t="s">
        <v>187</v>
      </c>
      <c r="E78" s="51" t="s">
        <v>171</v>
      </c>
      <c r="F78" s="51"/>
      <c r="G78" s="23" t="s">
        <v>68</v>
      </c>
      <c r="H78" s="26">
        <v>1.05</v>
      </c>
      <c r="I78" s="25">
        <v>296.01</v>
      </c>
      <c r="J78" s="25">
        <v>310.81</v>
      </c>
    </row>
    <row r="79" spans="1:10" ht="25.95" customHeight="1" x14ac:dyDescent="0.25">
      <c r="A79" s="22" t="s">
        <v>151</v>
      </c>
      <c r="B79" s="24" t="s">
        <v>188</v>
      </c>
      <c r="C79" s="22" t="s">
        <v>53</v>
      </c>
      <c r="D79" s="22" t="s">
        <v>189</v>
      </c>
      <c r="E79" s="51" t="s">
        <v>171</v>
      </c>
      <c r="F79" s="51"/>
      <c r="G79" s="23" t="s">
        <v>174</v>
      </c>
      <c r="H79" s="26">
        <v>0.3</v>
      </c>
      <c r="I79" s="25">
        <v>5.89</v>
      </c>
      <c r="J79" s="25">
        <v>1.76</v>
      </c>
    </row>
    <row r="80" spans="1:10" x14ac:dyDescent="0.25">
      <c r="A80" s="39"/>
      <c r="B80" s="39"/>
      <c r="C80" s="39"/>
      <c r="D80" s="39"/>
      <c r="E80" s="39" t="s">
        <v>59</v>
      </c>
      <c r="F80" s="40">
        <v>36.270000000000003</v>
      </c>
      <c r="G80" s="39" t="s">
        <v>60</v>
      </c>
      <c r="H80" s="40">
        <v>0</v>
      </c>
      <c r="I80" s="39" t="s">
        <v>61</v>
      </c>
      <c r="J80" s="40">
        <v>36.270000000000003</v>
      </c>
    </row>
    <row r="81" spans="1:10" x14ac:dyDescent="0.25">
      <c r="A81" s="39"/>
      <c r="B81" s="39"/>
      <c r="C81" s="39"/>
      <c r="D81" s="39"/>
      <c r="E81" s="39" t="s">
        <v>62</v>
      </c>
      <c r="F81" s="40">
        <v>78.569999999999993</v>
      </c>
      <c r="G81" s="39"/>
      <c r="H81" s="52" t="s">
        <v>63</v>
      </c>
      <c r="I81" s="52"/>
      <c r="J81" s="40">
        <v>446.58</v>
      </c>
    </row>
    <row r="82" spans="1:10" ht="1.05" customHeight="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 ht="18" customHeight="1" x14ac:dyDescent="0.25">
      <c r="A83" s="2" t="s">
        <v>190</v>
      </c>
      <c r="B83" s="4" t="s">
        <v>40</v>
      </c>
      <c r="C83" s="2" t="s">
        <v>41</v>
      </c>
      <c r="D83" s="2" t="s">
        <v>10</v>
      </c>
      <c r="E83" s="47" t="s">
        <v>42</v>
      </c>
      <c r="F83" s="47"/>
      <c r="G83" s="3" t="s">
        <v>43</v>
      </c>
      <c r="H83" s="4" t="s">
        <v>11</v>
      </c>
      <c r="I83" s="4" t="s">
        <v>44</v>
      </c>
      <c r="J83" s="4" t="s">
        <v>12</v>
      </c>
    </row>
    <row r="84" spans="1:10" ht="39" customHeight="1" x14ac:dyDescent="0.25">
      <c r="A84" s="10" t="s">
        <v>45</v>
      </c>
      <c r="B84" s="12" t="s">
        <v>191</v>
      </c>
      <c r="C84" s="10" t="s">
        <v>47</v>
      </c>
      <c r="D84" s="10" t="s">
        <v>192</v>
      </c>
      <c r="E84" s="53" t="s">
        <v>193</v>
      </c>
      <c r="F84" s="53"/>
      <c r="G84" s="11" t="s">
        <v>174</v>
      </c>
      <c r="H84" s="15">
        <v>1</v>
      </c>
      <c r="I84" s="13">
        <v>18.36</v>
      </c>
      <c r="J84" s="13">
        <v>18.36</v>
      </c>
    </row>
    <row r="85" spans="1:10" ht="24" customHeight="1" x14ac:dyDescent="0.25">
      <c r="A85" s="17" t="s">
        <v>51</v>
      </c>
      <c r="B85" s="19" t="s">
        <v>194</v>
      </c>
      <c r="C85" s="17" t="s">
        <v>53</v>
      </c>
      <c r="D85" s="17" t="s">
        <v>195</v>
      </c>
      <c r="E85" s="50" t="s">
        <v>55</v>
      </c>
      <c r="F85" s="50"/>
      <c r="G85" s="18" t="s">
        <v>56</v>
      </c>
      <c r="H85" s="21">
        <v>8.0000000000000002E-3</v>
      </c>
      <c r="I85" s="20">
        <v>25.92</v>
      </c>
      <c r="J85" s="20">
        <v>0.2</v>
      </c>
    </row>
    <row r="86" spans="1:10" ht="24" customHeight="1" x14ac:dyDescent="0.25">
      <c r="A86" s="17" t="s">
        <v>51</v>
      </c>
      <c r="B86" s="19" t="s">
        <v>196</v>
      </c>
      <c r="C86" s="17" t="s">
        <v>53</v>
      </c>
      <c r="D86" s="17" t="s">
        <v>197</v>
      </c>
      <c r="E86" s="50" t="s">
        <v>55</v>
      </c>
      <c r="F86" s="50"/>
      <c r="G86" s="18" t="s">
        <v>56</v>
      </c>
      <c r="H86" s="21">
        <v>2.4E-2</v>
      </c>
      <c r="I86" s="20">
        <v>30.73</v>
      </c>
      <c r="J86" s="20">
        <v>0.73</v>
      </c>
    </row>
    <row r="87" spans="1:10" ht="39" customHeight="1" x14ac:dyDescent="0.25">
      <c r="A87" s="22" t="s">
        <v>151</v>
      </c>
      <c r="B87" s="24" t="s">
        <v>198</v>
      </c>
      <c r="C87" s="22" t="s">
        <v>53</v>
      </c>
      <c r="D87" s="22" t="s">
        <v>199</v>
      </c>
      <c r="E87" s="51" t="s">
        <v>171</v>
      </c>
      <c r="F87" s="51"/>
      <c r="G87" s="23" t="s">
        <v>81</v>
      </c>
      <c r="H87" s="26">
        <v>0.32200000000000001</v>
      </c>
      <c r="I87" s="25">
        <v>5.29</v>
      </c>
      <c r="J87" s="25">
        <v>1.7</v>
      </c>
    </row>
    <row r="88" spans="1:10" ht="25.95" customHeight="1" x14ac:dyDescent="0.25">
      <c r="A88" s="22" t="s">
        <v>151</v>
      </c>
      <c r="B88" s="24" t="s">
        <v>200</v>
      </c>
      <c r="C88" s="22" t="s">
        <v>53</v>
      </c>
      <c r="D88" s="22" t="s">
        <v>201</v>
      </c>
      <c r="E88" s="51" t="s">
        <v>171</v>
      </c>
      <c r="F88" s="51"/>
      <c r="G88" s="23" t="s">
        <v>174</v>
      </c>
      <c r="H88" s="26">
        <v>1.0999999999999999E-2</v>
      </c>
      <c r="I88" s="25">
        <v>17.100000000000001</v>
      </c>
      <c r="J88" s="25">
        <v>0.18</v>
      </c>
    </row>
    <row r="89" spans="1:10" ht="39" customHeight="1" x14ac:dyDescent="0.25">
      <c r="A89" s="22" t="s">
        <v>151</v>
      </c>
      <c r="B89" s="24" t="s">
        <v>202</v>
      </c>
      <c r="C89" s="22" t="s">
        <v>203</v>
      </c>
      <c r="D89" s="22" t="s">
        <v>204</v>
      </c>
      <c r="E89" s="51" t="s">
        <v>171</v>
      </c>
      <c r="F89" s="51"/>
      <c r="G89" s="23" t="s">
        <v>174</v>
      </c>
      <c r="H89" s="26">
        <v>1.22</v>
      </c>
      <c r="I89" s="25">
        <v>12.75</v>
      </c>
      <c r="J89" s="25">
        <v>15.55</v>
      </c>
    </row>
    <row r="90" spans="1:10" x14ac:dyDescent="0.25">
      <c r="A90" s="39"/>
      <c r="B90" s="39"/>
      <c r="C90" s="39"/>
      <c r="D90" s="39"/>
      <c r="E90" s="39" t="s">
        <v>59</v>
      </c>
      <c r="F90" s="40">
        <v>0.72</v>
      </c>
      <c r="G90" s="39" t="s">
        <v>60</v>
      </c>
      <c r="H90" s="40">
        <v>0</v>
      </c>
      <c r="I90" s="39" t="s">
        <v>61</v>
      </c>
      <c r="J90" s="40">
        <v>0.72</v>
      </c>
    </row>
    <row r="91" spans="1:10" x14ac:dyDescent="0.25">
      <c r="A91" s="39"/>
      <c r="B91" s="39"/>
      <c r="C91" s="39"/>
      <c r="D91" s="39"/>
      <c r="E91" s="39" t="s">
        <v>62</v>
      </c>
      <c r="F91" s="40">
        <v>3.91</v>
      </c>
      <c r="G91" s="39"/>
      <c r="H91" s="52" t="s">
        <v>63</v>
      </c>
      <c r="I91" s="52"/>
      <c r="J91" s="40">
        <v>22.27</v>
      </c>
    </row>
    <row r="92" spans="1:10" ht="1.05" customHeight="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</row>
    <row r="93" spans="1:10" ht="18" customHeight="1" x14ac:dyDescent="0.25">
      <c r="A93" s="2" t="s">
        <v>205</v>
      </c>
      <c r="B93" s="4" t="s">
        <v>40</v>
      </c>
      <c r="C93" s="2" t="s">
        <v>41</v>
      </c>
      <c r="D93" s="2" t="s">
        <v>10</v>
      </c>
      <c r="E93" s="47" t="s">
        <v>42</v>
      </c>
      <c r="F93" s="47"/>
      <c r="G93" s="3" t="s">
        <v>43</v>
      </c>
      <c r="H93" s="4" t="s">
        <v>11</v>
      </c>
      <c r="I93" s="4" t="s">
        <v>44</v>
      </c>
      <c r="J93" s="4" t="s">
        <v>12</v>
      </c>
    </row>
    <row r="94" spans="1:10" ht="52.05" customHeight="1" x14ac:dyDescent="0.25">
      <c r="A94" s="10" t="s">
        <v>45</v>
      </c>
      <c r="B94" s="12" t="s">
        <v>206</v>
      </c>
      <c r="C94" s="10" t="s">
        <v>47</v>
      </c>
      <c r="D94" s="10" t="s">
        <v>207</v>
      </c>
      <c r="E94" s="53" t="s">
        <v>208</v>
      </c>
      <c r="F94" s="53"/>
      <c r="G94" s="11" t="s">
        <v>68</v>
      </c>
      <c r="H94" s="15">
        <v>1</v>
      </c>
      <c r="I94" s="13">
        <v>201.72</v>
      </c>
      <c r="J94" s="13">
        <v>201.72</v>
      </c>
    </row>
    <row r="95" spans="1:10" ht="24" customHeight="1" x14ac:dyDescent="0.25">
      <c r="A95" s="17" t="s">
        <v>51</v>
      </c>
      <c r="B95" s="19" t="s">
        <v>209</v>
      </c>
      <c r="C95" s="17" t="s">
        <v>53</v>
      </c>
      <c r="D95" s="17" t="s">
        <v>210</v>
      </c>
      <c r="E95" s="50" t="s">
        <v>55</v>
      </c>
      <c r="F95" s="50"/>
      <c r="G95" s="18" t="s">
        <v>56</v>
      </c>
      <c r="H95" s="21">
        <v>0.42099999999999999</v>
      </c>
      <c r="I95" s="20">
        <v>30.35</v>
      </c>
      <c r="J95" s="20">
        <v>12.77</v>
      </c>
    </row>
    <row r="96" spans="1:10" ht="25.95" customHeight="1" x14ac:dyDescent="0.25">
      <c r="A96" s="17" t="s">
        <v>51</v>
      </c>
      <c r="B96" s="19" t="s">
        <v>211</v>
      </c>
      <c r="C96" s="17" t="s">
        <v>53</v>
      </c>
      <c r="D96" s="17" t="s">
        <v>212</v>
      </c>
      <c r="E96" s="50" t="s">
        <v>55</v>
      </c>
      <c r="F96" s="50"/>
      <c r="G96" s="18" t="s">
        <v>56</v>
      </c>
      <c r="H96" s="21">
        <v>0.42099999999999999</v>
      </c>
      <c r="I96" s="20">
        <v>25.6</v>
      </c>
      <c r="J96" s="20">
        <v>10.77</v>
      </c>
    </row>
    <row r="97" spans="1:10" ht="25.95" customHeight="1" x14ac:dyDescent="0.25">
      <c r="A97" s="22" t="s">
        <v>151</v>
      </c>
      <c r="B97" s="24" t="s">
        <v>213</v>
      </c>
      <c r="C97" s="22" t="s">
        <v>53</v>
      </c>
      <c r="D97" s="22" t="s">
        <v>214</v>
      </c>
      <c r="E97" s="51" t="s">
        <v>171</v>
      </c>
      <c r="F97" s="51"/>
      <c r="G97" s="23" t="s">
        <v>81</v>
      </c>
      <c r="H97" s="26">
        <v>0.64649999999999996</v>
      </c>
      <c r="I97" s="25">
        <v>99.31</v>
      </c>
      <c r="J97" s="25">
        <v>64.2</v>
      </c>
    </row>
    <row r="98" spans="1:10" ht="25.95" customHeight="1" x14ac:dyDescent="0.25">
      <c r="A98" s="22" t="s">
        <v>151</v>
      </c>
      <c r="B98" s="24" t="s">
        <v>215</v>
      </c>
      <c r="C98" s="22" t="s">
        <v>53</v>
      </c>
      <c r="D98" s="22" t="s">
        <v>216</v>
      </c>
      <c r="E98" s="51" t="s">
        <v>171</v>
      </c>
      <c r="F98" s="51"/>
      <c r="G98" s="23" t="s">
        <v>81</v>
      </c>
      <c r="H98" s="26">
        <v>2.7273000000000001</v>
      </c>
      <c r="I98" s="25">
        <v>41.58</v>
      </c>
      <c r="J98" s="25">
        <v>113.4</v>
      </c>
    </row>
    <row r="99" spans="1:10" ht="25.95" customHeight="1" x14ac:dyDescent="0.25">
      <c r="A99" s="22" t="s">
        <v>151</v>
      </c>
      <c r="B99" s="24" t="s">
        <v>217</v>
      </c>
      <c r="C99" s="22" t="s">
        <v>53</v>
      </c>
      <c r="D99" s="22" t="s">
        <v>218</v>
      </c>
      <c r="E99" s="51" t="s">
        <v>171</v>
      </c>
      <c r="F99" s="51"/>
      <c r="G99" s="23" t="s">
        <v>174</v>
      </c>
      <c r="H99" s="26">
        <v>3.1199999999999999E-2</v>
      </c>
      <c r="I99" s="25">
        <v>18.7</v>
      </c>
      <c r="J99" s="25">
        <v>0.57999999999999996</v>
      </c>
    </row>
    <row r="100" spans="1:10" x14ac:dyDescent="0.25">
      <c r="A100" s="39"/>
      <c r="B100" s="39"/>
      <c r="C100" s="39"/>
      <c r="D100" s="39"/>
      <c r="E100" s="39" t="s">
        <v>59</v>
      </c>
      <c r="F100" s="40">
        <v>17.98</v>
      </c>
      <c r="G100" s="39" t="s">
        <v>60</v>
      </c>
      <c r="H100" s="40">
        <v>0</v>
      </c>
      <c r="I100" s="39" t="s">
        <v>61</v>
      </c>
      <c r="J100" s="40">
        <v>17.98</v>
      </c>
    </row>
    <row r="101" spans="1:10" x14ac:dyDescent="0.25">
      <c r="A101" s="39"/>
      <c r="B101" s="39"/>
      <c r="C101" s="39"/>
      <c r="D101" s="39"/>
      <c r="E101" s="39" t="s">
        <v>62</v>
      </c>
      <c r="F101" s="40">
        <v>43.06</v>
      </c>
      <c r="G101" s="39"/>
      <c r="H101" s="52" t="s">
        <v>63</v>
      </c>
      <c r="I101" s="52"/>
      <c r="J101" s="40">
        <v>244.78</v>
      </c>
    </row>
    <row r="102" spans="1:10" ht="1.05" customHeight="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1:10" ht="18" customHeight="1" x14ac:dyDescent="0.25">
      <c r="A103" s="2" t="s">
        <v>219</v>
      </c>
      <c r="B103" s="4" t="s">
        <v>40</v>
      </c>
      <c r="C103" s="2" t="s">
        <v>41</v>
      </c>
      <c r="D103" s="2" t="s">
        <v>10</v>
      </c>
      <c r="E103" s="47" t="s">
        <v>42</v>
      </c>
      <c r="F103" s="47"/>
      <c r="G103" s="3" t="s">
        <v>43</v>
      </c>
      <c r="H103" s="4" t="s">
        <v>11</v>
      </c>
      <c r="I103" s="4" t="s">
        <v>44</v>
      </c>
      <c r="J103" s="4" t="s">
        <v>12</v>
      </c>
    </row>
    <row r="104" spans="1:10" ht="25.95" customHeight="1" x14ac:dyDescent="0.25">
      <c r="A104" s="10" t="s">
        <v>45</v>
      </c>
      <c r="B104" s="12" t="s">
        <v>220</v>
      </c>
      <c r="C104" s="10" t="s">
        <v>47</v>
      </c>
      <c r="D104" s="10" t="s">
        <v>221</v>
      </c>
      <c r="E104" s="53" t="s">
        <v>222</v>
      </c>
      <c r="F104" s="53"/>
      <c r="G104" s="11" t="s">
        <v>223</v>
      </c>
      <c r="H104" s="15">
        <v>1</v>
      </c>
      <c r="I104" s="13">
        <v>387.91</v>
      </c>
      <c r="J104" s="13">
        <v>387.91</v>
      </c>
    </row>
    <row r="105" spans="1:10" ht="52.05" customHeight="1" x14ac:dyDescent="0.25">
      <c r="A105" s="17" t="s">
        <v>51</v>
      </c>
      <c r="B105" s="19" t="s">
        <v>224</v>
      </c>
      <c r="C105" s="17" t="s">
        <v>53</v>
      </c>
      <c r="D105" s="17" t="s">
        <v>225</v>
      </c>
      <c r="E105" s="50" t="s">
        <v>226</v>
      </c>
      <c r="F105" s="50"/>
      <c r="G105" s="18" t="s">
        <v>68</v>
      </c>
      <c r="H105" s="21">
        <v>2.04</v>
      </c>
      <c r="I105" s="20">
        <v>5.04</v>
      </c>
      <c r="J105" s="20">
        <v>10.28</v>
      </c>
    </row>
    <row r="106" spans="1:10" ht="52.05" customHeight="1" x14ac:dyDescent="0.25">
      <c r="A106" s="17" t="s">
        <v>51</v>
      </c>
      <c r="B106" s="19" t="s">
        <v>227</v>
      </c>
      <c r="C106" s="17" t="s">
        <v>53</v>
      </c>
      <c r="D106" s="17" t="s">
        <v>228</v>
      </c>
      <c r="E106" s="50" t="s">
        <v>229</v>
      </c>
      <c r="F106" s="50"/>
      <c r="G106" s="18" t="s">
        <v>68</v>
      </c>
      <c r="H106" s="21">
        <v>1.02</v>
      </c>
      <c r="I106" s="20">
        <v>56.18</v>
      </c>
      <c r="J106" s="20">
        <v>57.3</v>
      </c>
    </row>
    <row r="107" spans="1:10" ht="24" customHeight="1" x14ac:dyDescent="0.25">
      <c r="A107" s="17" t="s">
        <v>51</v>
      </c>
      <c r="B107" s="19" t="s">
        <v>230</v>
      </c>
      <c r="C107" s="17" t="s">
        <v>53</v>
      </c>
      <c r="D107" s="17" t="s">
        <v>231</v>
      </c>
      <c r="E107" s="50" t="s">
        <v>232</v>
      </c>
      <c r="F107" s="50"/>
      <c r="G107" s="18" t="s">
        <v>179</v>
      </c>
      <c r="H107" s="21">
        <v>2.4E-2</v>
      </c>
      <c r="I107" s="20">
        <v>98.81</v>
      </c>
      <c r="J107" s="20">
        <v>2.37</v>
      </c>
    </row>
    <row r="108" spans="1:10" ht="52.05" customHeight="1" x14ac:dyDescent="0.25">
      <c r="A108" s="17" t="s">
        <v>51</v>
      </c>
      <c r="B108" s="19" t="s">
        <v>233</v>
      </c>
      <c r="C108" s="17" t="s">
        <v>53</v>
      </c>
      <c r="D108" s="17" t="s">
        <v>234</v>
      </c>
      <c r="E108" s="50" t="s">
        <v>235</v>
      </c>
      <c r="F108" s="50"/>
      <c r="G108" s="18" t="s">
        <v>68</v>
      </c>
      <c r="H108" s="21">
        <v>2.04</v>
      </c>
      <c r="I108" s="20">
        <v>27.09</v>
      </c>
      <c r="J108" s="20">
        <v>55.26</v>
      </c>
    </row>
    <row r="109" spans="1:10" ht="39" customHeight="1" x14ac:dyDescent="0.25">
      <c r="A109" s="17" t="s">
        <v>51</v>
      </c>
      <c r="B109" s="19" t="s">
        <v>236</v>
      </c>
      <c r="C109" s="17" t="s">
        <v>53</v>
      </c>
      <c r="D109" s="17" t="s">
        <v>237</v>
      </c>
      <c r="E109" s="50" t="s">
        <v>238</v>
      </c>
      <c r="F109" s="50"/>
      <c r="G109" s="18" t="s">
        <v>179</v>
      </c>
      <c r="H109" s="21">
        <v>6.0000000000000001E-3</v>
      </c>
      <c r="I109" s="20">
        <v>510.96</v>
      </c>
      <c r="J109" s="20">
        <v>3.06</v>
      </c>
    </row>
    <row r="110" spans="1:10" ht="39" customHeight="1" x14ac:dyDescent="0.25">
      <c r="A110" s="17" t="s">
        <v>51</v>
      </c>
      <c r="B110" s="19" t="s">
        <v>239</v>
      </c>
      <c r="C110" s="17" t="s">
        <v>53</v>
      </c>
      <c r="D110" s="17" t="s">
        <v>240</v>
      </c>
      <c r="E110" s="50" t="s">
        <v>241</v>
      </c>
      <c r="F110" s="50"/>
      <c r="G110" s="18" t="s">
        <v>179</v>
      </c>
      <c r="H110" s="21">
        <v>0.36</v>
      </c>
      <c r="I110" s="20">
        <v>655.6</v>
      </c>
      <c r="J110" s="20">
        <v>236.01</v>
      </c>
    </row>
    <row r="111" spans="1:10" ht="52.05" customHeight="1" x14ac:dyDescent="0.25">
      <c r="A111" s="17" t="s">
        <v>51</v>
      </c>
      <c r="B111" s="19" t="s">
        <v>242</v>
      </c>
      <c r="C111" s="17" t="s">
        <v>53</v>
      </c>
      <c r="D111" s="17" t="s">
        <v>243</v>
      </c>
      <c r="E111" s="50" t="s">
        <v>244</v>
      </c>
      <c r="F111" s="50"/>
      <c r="G111" s="18" t="s">
        <v>68</v>
      </c>
      <c r="H111" s="21">
        <v>0.26</v>
      </c>
      <c r="I111" s="20">
        <v>75.209999999999994</v>
      </c>
      <c r="J111" s="20">
        <v>19.55</v>
      </c>
    </row>
    <row r="112" spans="1:10" ht="24" customHeight="1" x14ac:dyDescent="0.25">
      <c r="A112" s="22" t="s">
        <v>151</v>
      </c>
      <c r="B112" s="24" t="s">
        <v>245</v>
      </c>
      <c r="C112" s="22" t="s">
        <v>153</v>
      </c>
      <c r="D112" s="22" t="s">
        <v>246</v>
      </c>
      <c r="E112" s="51" t="s">
        <v>171</v>
      </c>
      <c r="F112" s="51"/>
      <c r="G112" s="23" t="s">
        <v>185</v>
      </c>
      <c r="H112" s="26">
        <v>0.48</v>
      </c>
      <c r="I112" s="25">
        <v>8.52</v>
      </c>
      <c r="J112" s="25">
        <v>4.08</v>
      </c>
    </row>
    <row r="113" spans="1:10" x14ac:dyDescent="0.25">
      <c r="A113" s="39"/>
      <c r="B113" s="39"/>
      <c r="C113" s="39"/>
      <c r="D113" s="39"/>
      <c r="E113" s="39" t="s">
        <v>59</v>
      </c>
      <c r="F113" s="40">
        <v>158.19999999999999</v>
      </c>
      <c r="G113" s="39" t="s">
        <v>60</v>
      </c>
      <c r="H113" s="40">
        <v>0</v>
      </c>
      <c r="I113" s="39" t="s">
        <v>61</v>
      </c>
      <c r="J113" s="40">
        <v>158.19999999999999</v>
      </c>
    </row>
    <row r="114" spans="1:10" x14ac:dyDescent="0.25">
      <c r="A114" s="39"/>
      <c r="B114" s="39"/>
      <c r="C114" s="39"/>
      <c r="D114" s="39"/>
      <c r="E114" s="39" t="s">
        <v>62</v>
      </c>
      <c r="F114" s="40">
        <v>82.81</v>
      </c>
      <c r="G114" s="39"/>
      <c r="H114" s="52" t="s">
        <v>63</v>
      </c>
      <c r="I114" s="52"/>
      <c r="J114" s="40">
        <v>470.72</v>
      </c>
    </row>
    <row r="115" spans="1:10" ht="1.05" customHeight="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1:10" ht="18" customHeight="1" x14ac:dyDescent="0.25">
      <c r="A116" s="2" t="s">
        <v>247</v>
      </c>
      <c r="B116" s="4" t="s">
        <v>40</v>
      </c>
      <c r="C116" s="2" t="s">
        <v>41</v>
      </c>
      <c r="D116" s="2" t="s">
        <v>10</v>
      </c>
      <c r="E116" s="47" t="s">
        <v>42</v>
      </c>
      <c r="F116" s="47"/>
      <c r="G116" s="3" t="s">
        <v>43</v>
      </c>
      <c r="H116" s="4" t="s">
        <v>11</v>
      </c>
      <c r="I116" s="4" t="s">
        <v>44</v>
      </c>
      <c r="J116" s="4" t="s">
        <v>12</v>
      </c>
    </row>
    <row r="117" spans="1:10" ht="52.05" customHeight="1" x14ac:dyDescent="0.25">
      <c r="A117" s="10" t="s">
        <v>45</v>
      </c>
      <c r="B117" s="12" t="s">
        <v>248</v>
      </c>
      <c r="C117" s="10" t="s">
        <v>47</v>
      </c>
      <c r="D117" s="10" t="s">
        <v>249</v>
      </c>
      <c r="E117" s="53" t="s">
        <v>222</v>
      </c>
      <c r="F117" s="53"/>
      <c r="G117" s="11" t="s">
        <v>81</v>
      </c>
      <c r="H117" s="15">
        <v>1</v>
      </c>
      <c r="I117" s="13">
        <v>19.64</v>
      </c>
      <c r="J117" s="13">
        <v>19.64</v>
      </c>
    </row>
    <row r="118" spans="1:10" ht="25.95" customHeight="1" x14ac:dyDescent="0.25">
      <c r="A118" s="17" t="s">
        <v>51</v>
      </c>
      <c r="B118" s="19" t="s">
        <v>250</v>
      </c>
      <c r="C118" s="17" t="s">
        <v>53</v>
      </c>
      <c r="D118" s="17" t="s">
        <v>251</v>
      </c>
      <c r="E118" s="50" t="s">
        <v>55</v>
      </c>
      <c r="F118" s="50"/>
      <c r="G118" s="18" t="s">
        <v>56</v>
      </c>
      <c r="H118" s="21">
        <v>0.1721</v>
      </c>
      <c r="I118" s="20">
        <v>26.47</v>
      </c>
      <c r="J118" s="20">
        <v>4.55</v>
      </c>
    </row>
    <row r="119" spans="1:10" ht="24" customHeight="1" x14ac:dyDescent="0.25">
      <c r="A119" s="17" t="s">
        <v>51</v>
      </c>
      <c r="B119" s="19" t="s">
        <v>252</v>
      </c>
      <c r="C119" s="17" t="s">
        <v>53</v>
      </c>
      <c r="D119" s="17" t="s">
        <v>253</v>
      </c>
      <c r="E119" s="50" t="s">
        <v>55</v>
      </c>
      <c r="F119" s="50"/>
      <c r="G119" s="18" t="s">
        <v>56</v>
      </c>
      <c r="H119" s="21">
        <v>0.1721</v>
      </c>
      <c r="I119" s="20">
        <v>31.4</v>
      </c>
      <c r="J119" s="20">
        <v>5.4</v>
      </c>
    </row>
    <row r="120" spans="1:10" ht="25.95" customHeight="1" x14ac:dyDescent="0.25">
      <c r="A120" s="22" t="s">
        <v>151</v>
      </c>
      <c r="B120" s="24" t="s">
        <v>254</v>
      </c>
      <c r="C120" s="22" t="s">
        <v>53</v>
      </c>
      <c r="D120" s="22" t="s">
        <v>255</v>
      </c>
      <c r="E120" s="51" t="s">
        <v>171</v>
      </c>
      <c r="F120" s="51"/>
      <c r="G120" s="23" t="s">
        <v>81</v>
      </c>
      <c r="H120" s="26">
        <v>1.1000000000000001</v>
      </c>
      <c r="I120" s="25">
        <v>8.81</v>
      </c>
      <c r="J120" s="25">
        <v>9.69</v>
      </c>
    </row>
    <row r="121" spans="1:10" x14ac:dyDescent="0.25">
      <c r="A121" s="39"/>
      <c r="B121" s="39"/>
      <c r="C121" s="39"/>
      <c r="D121" s="39"/>
      <c r="E121" s="39" t="s">
        <v>59</v>
      </c>
      <c r="F121" s="40">
        <v>7.53</v>
      </c>
      <c r="G121" s="39" t="s">
        <v>60</v>
      </c>
      <c r="H121" s="40">
        <v>0</v>
      </c>
      <c r="I121" s="39" t="s">
        <v>61</v>
      </c>
      <c r="J121" s="40">
        <v>7.53</v>
      </c>
    </row>
    <row r="122" spans="1:10" x14ac:dyDescent="0.25">
      <c r="A122" s="39"/>
      <c r="B122" s="39"/>
      <c r="C122" s="39"/>
      <c r="D122" s="39"/>
      <c r="E122" s="39" t="s">
        <v>62</v>
      </c>
      <c r="F122" s="40">
        <v>4.1900000000000004</v>
      </c>
      <c r="G122" s="39"/>
      <c r="H122" s="52" t="s">
        <v>63</v>
      </c>
      <c r="I122" s="52"/>
      <c r="J122" s="40">
        <v>23.83</v>
      </c>
    </row>
    <row r="123" spans="1:10" ht="1.05" customHeight="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1:10" ht="18" customHeight="1" x14ac:dyDescent="0.25">
      <c r="A124" s="2" t="s">
        <v>256</v>
      </c>
      <c r="B124" s="4" t="s">
        <v>40</v>
      </c>
      <c r="C124" s="2" t="s">
        <v>41</v>
      </c>
      <c r="D124" s="2" t="s">
        <v>10</v>
      </c>
      <c r="E124" s="47" t="s">
        <v>42</v>
      </c>
      <c r="F124" s="47"/>
      <c r="G124" s="3" t="s">
        <v>43</v>
      </c>
      <c r="H124" s="4" t="s">
        <v>11</v>
      </c>
      <c r="I124" s="4" t="s">
        <v>44</v>
      </c>
      <c r="J124" s="4" t="s">
        <v>12</v>
      </c>
    </row>
    <row r="125" spans="1:10" ht="39" customHeight="1" x14ac:dyDescent="0.25">
      <c r="A125" s="10" t="s">
        <v>45</v>
      </c>
      <c r="B125" s="12" t="s">
        <v>257</v>
      </c>
      <c r="C125" s="10" t="s">
        <v>47</v>
      </c>
      <c r="D125" s="10" t="s">
        <v>258</v>
      </c>
      <c r="E125" s="53">
        <v>83</v>
      </c>
      <c r="F125" s="53"/>
      <c r="G125" s="11" t="s">
        <v>259</v>
      </c>
      <c r="H125" s="15">
        <v>1</v>
      </c>
      <c r="I125" s="13">
        <v>400.15</v>
      </c>
      <c r="J125" s="13">
        <v>400.15</v>
      </c>
    </row>
    <row r="126" spans="1:10" ht="24" customHeight="1" x14ac:dyDescent="0.25">
      <c r="A126" s="17" t="s">
        <v>51</v>
      </c>
      <c r="B126" s="19" t="s">
        <v>149</v>
      </c>
      <c r="C126" s="17" t="s">
        <v>53</v>
      </c>
      <c r="D126" s="17" t="s">
        <v>150</v>
      </c>
      <c r="E126" s="50" t="s">
        <v>55</v>
      </c>
      <c r="F126" s="50"/>
      <c r="G126" s="18" t="s">
        <v>56</v>
      </c>
      <c r="H126" s="21">
        <v>1</v>
      </c>
      <c r="I126" s="20">
        <v>24.98</v>
      </c>
      <c r="J126" s="20">
        <v>24.98</v>
      </c>
    </row>
    <row r="127" spans="1:10" ht="24" customHeight="1" x14ac:dyDescent="0.25">
      <c r="A127" s="17" t="s">
        <v>51</v>
      </c>
      <c r="B127" s="19" t="s">
        <v>252</v>
      </c>
      <c r="C127" s="17" t="s">
        <v>53</v>
      </c>
      <c r="D127" s="17" t="s">
        <v>253</v>
      </c>
      <c r="E127" s="50" t="s">
        <v>55</v>
      </c>
      <c r="F127" s="50"/>
      <c r="G127" s="18" t="s">
        <v>56</v>
      </c>
      <c r="H127" s="21">
        <v>1</v>
      </c>
      <c r="I127" s="20">
        <v>31.4</v>
      </c>
      <c r="J127" s="20">
        <v>31.4</v>
      </c>
    </row>
    <row r="128" spans="1:10" ht="25.95" customHeight="1" x14ac:dyDescent="0.25">
      <c r="A128" s="22" t="s">
        <v>151</v>
      </c>
      <c r="B128" s="24" t="s">
        <v>260</v>
      </c>
      <c r="C128" s="22" t="s">
        <v>153</v>
      </c>
      <c r="D128" s="22" t="s">
        <v>261</v>
      </c>
      <c r="E128" s="51" t="s">
        <v>171</v>
      </c>
      <c r="F128" s="51"/>
      <c r="G128" s="23" t="s">
        <v>259</v>
      </c>
      <c r="H128" s="26">
        <v>1</v>
      </c>
      <c r="I128" s="25">
        <v>343.77</v>
      </c>
      <c r="J128" s="25">
        <v>343.77</v>
      </c>
    </row>
    <row r="129" spans="1:10" x14ac:dyDescent="0.25">
      <c r="A129" s="39"/>
      <c r="B129" s="39"/>
      <c r="C129" s="39"/>
      <c r="D129" s="39"/>
      <c r="E129" s="39" t="s">
        <v>59</v>
      </c>
      <c r="F129" s="40">
        <v>42.38</v>
      </c>
      <c r="G129" s="39" t="s">
        <v>60</v>
      </c>
      <c r="H129" s="40">
        <v>0</v>
      </c>
      <c r="I129" s="39" t="s">
        <v>61</v>
      </c>
      <c r="J129" s="40">
        <v>42.38</v>
      </c>
    </row>
    <row r="130" spans="1:10" x14ac:dyDescent="0.25">
      <c r="A130" s="39"/>
      <c r="B130" s="39"/>
      <c r="C130" s="39"/>
      <c r="D130" s="39"/>
      <c r="E130" s="39" t="s">
        <v>62</v>
      </c>
      <c r="F130" s="40">
        <v>85.43</v>
      </c>
      <c r="G130" s="39"/>
      <c r="H130" s="52" t="s">
        <v>63</v>
      </c>
      <c r="I130" s="52"/>
      <c r="J130" s="40">
        <v>485.58</v>
      </c>
    </row>
    <row r="131" spans="1:10" ht="1.05" customHeight="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 ht="18" customHeight="1" x14ac:dyDescent="0.25">
      <c r="A132" s="2" t="s">
        <v>262</v>
      </c>
      <c r="B132" s="4" t="s">
        <v>40</v>
      </c>
      <c r="C132" s="2" t="s">
        <v>41</v>
      </c>
      <c r="D132" s="2" t="s">
        <v>10</v>
      </c>
      <c r="E132" s="47" t="s">
        <v>42</v>
      </c>
      <c r="F132" s="47"/>
      <c r="G132" s="3" t="s">
        <v>43</v>
      </c>
      <c r="H132" s="4" t="s">
        <v>11</v>
      </c>
      <c r="I132" s="4" t="s">
        <v>44</v>
      </c>
      <c r="J132" s="4" t="s">
        <v>12</v>
      </c>
    </row>
    <row r="133" spans="1:10" ht="39" customHeight="1" x14ac:dyDescent="0.25">
      <c r="A133" s="10" t="s">
        <v>45</v>
      </c>
      <c r="B133" s="12" t="s">
        <v>263</v>
      </c>
      <c r="C133" s="10" t="s">
        <v>47</v>
      </c>
      <c r="D133" s="10" t="s">
        <v>264</v>
      </c>
      <c r="E133" s="53">
        <v>82</v>
      </c>
      <c r="F133" s="53"/>
      <c r="G133" s="11" t="s">
        <v>259</v>
      </c>
      <c r="H133" s="15">
        <v>1</v>
      </c>
      <c r="I133" s="13">
        <v>471.93</v>
      </c>
      <c r="J133" s="13">
        <v>471.93</v>
      </c>
    </row>
    <row r="134" spans="1:10" ht="24" customHeight="1" x14ac:dyDescent="0.25">
      <c r="A134" s="17" t="s">
        <v>51</v>
      </c>
      <c r="B134" s="19" t="s">
        <v>252</v>
      </c>
      <c r="C134" s="17" t="s">
        <v>53</v>
      </c>
      <c r="D134" s="17" t="s">
        <v>253</v>
      </c>
      <c r="E134" s="50" t="s">
        <v>55</v>
      </c>
      <c r="F134" s="50"/>
      <c r="G134" s="18" t="s">
        <v>56</v>
      </c>
      <c r="H134" s="21">
        <v>0.5</v>
      </c>
      <c r="I134" s="20">
        <v>31.4</v>
      </c>
      <c r="J134" s="20">
        <v>15.7</v>
      </c>
    </row>
    <row r="135" spans="1:10" ht="24" customHeight="1" x14ac:dyDescent="0.25">
      <c r="A135" s="17" t="s">
        <v>51</v>
      </c>
      <c r="B135" s="19" t="s">
        <v>149</v>
      </c>
      <c r="C135" s="17" t="s">
        <v>53</v>
      </c>
      <c r="D135" s="17" t="s">
        <v>150</v>
      </c>
      <c r="E135" s="50" t="s">
        <v>55</v>
      </c>
      <c r="F135" s="50"/>
      <c r="G135" s="18" t="s">
        <v>56</v>
      </c>
      <c r="H135" s="21">
        <v>0.5</v>
      </c>
      <c r="I135" s="20">
        <v>24.98</v>
      </c>
      <c r="J135" s="20">
        <v>12.49</v>
      </c>
    </row>
    <row r="136" spans="1:10" ht="25.95" customHeight="1" x14ac:dyDescent="0.25">
      <c r="A136" s="22" t="s">
        <v>151</v>
      </c>
      <c r="B136" s="24" t="s">
        <v>265</v>
      </c>
      <c r="C136" s="22" t="s">
        <v>153</v>
      </c>
      <c r="D136" s="22" t="s">
        <v>266</v>
      </c>
      <c r="E136" s="51" t="s">
        <v>171</v>
      </c>
      <c r="F136" s="51"/>
      <c r="G136" s="23" t="s">
        <v>259</v>
      </c>
      <c r="H136" s="26">
        <v>1</v>
      </c>
      <c r="I136" s="25">
        <v>443.74</v>
      </c>
      <c r="J136" s="25">
        <v>443.74</v>
      </c>
    </row>
    <row r="137" spans="1:10" x14ac:dyDescent="0.25">
      <c r="A137" s="39"/>
      <c r="B137" s="39"/>
      <c r="C137" s="39"/>
      <c r="D137" s="39"/>
      <c r="E137" s="39" t="s">
        <v>59</v>
      </c>
      <c r="F137" s="40">
        <v>21.18</v>
      </c>
      <c r="G137" s="39" t="s">
        <v>60</v>
      </c>
      <c r="H137" s="40">
        <v>0</v>
      </c>
      <c r="I137" s="39" t="s">
        <v>61</v>
      </c>
      <c r="J137" s="40">
        <v>21.18</v>
      </c>
    </row>
    <row r="138" spans="1:10" x14ac:dyDescent="0.25">
      <c r="A138" s="39"/>
      <c r="B138" s="39"/>
      <c r="C138" s="39"/>
      <c r="D138" s="39"/>
      <c r="E138" s="39" t="s">
        <v>62</v>
      </c>
      <c r="F138" s="40">
        <v>100.75</v>
      </c>
      <c r="G138" s="39"/>
      <c r="H138" s="52" t="s">
        <v>63</v>
      </c>
      <c r="I138" s="52"/>
      <c r="J138" s="40">
        <v>572.67999999999995</v>
      </c>
    </row>
    <row r="139" spans="1:10" ht="1.05" customHeight="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1:10" ht="18" customHeight="1" x14ac:dyDescent="0.25">
      <c r="A140" s="2" t="s">
        <v>267</v>
      </c>
      <c r="B140" s="4" t="s">
        <v>40</v>
      </c>
      <c r="C140" s="2" t="s">
        <v>41</v>
      </c>
      <c r="D140" s="2" t="s">
        <v>10</v>
      </c>
      <c r="E140" s="47" t="s">
        <v>42</v>
      </c>
      <c r="F140" s="47"/>
      <c r="G140" s="3" t="s">
        <v>43</v>
      </c>
      <c r="H140" s="4" t="s">
        <v>11</v>
      </c>
      <c r="I140" s="4" t="s">
        <v>44</v>
      </c>
      <c r="J140" s="4" t="s">
        <v>12</v>
      </c>
    </row>
    <row r="141" spans="1:10" ht="52.05" customHeight="1" x14ac:dyDescent="0.25">
      <c r="A141" s="10" t="s">
        <v>45</v>
      </c>
      <c r="B141" s="12" t="s">
        <v>268</v>
      </c>
      <c r="C141" s="10" t="s">
        <v>47</v>
      </c>
      <c r="D141" s="10" t="s">
        <v>269</v>
      </c>
      <c r="E141" s="53" t="s">
        <v>222</v>
      </c>
      <c r="F141" s="53"/>
      <c r="G141" s="11" t="s">
        <v>223</v>
      </c>
      <c r="H141" s="15">
        <v>1</v>
      </c>
      <c r="I141" s="13">
        <v>1814.23</v>
      </c>
      <c r="J141" s="13">
        <v>1814.23</v>
      </c>
    </row>
    <row r="142" spans="1:10" ht="39" customHeight="1" x14ac:dyDescent="0.25">
      <c r="A142" s="17" t="s">
        <v>51</v>
      </c>
      <c r="B142" s="19" t="s">
        <v>236</v>
      </c>
      <c r="C142" s="17" t="s">
        <v>53</v>
      </c>
      <c r="D142" s="17" t="s">
        <v>237</v>
      </c>
      <c r="E142" s="50" t="s">
        <v>238</v>
      </c>
      <c r="F142" s="50"/>
      <c r="G142" s="18" t="s">
        <v>179</v>
      </c>
      <c r="H142" s="21">
        <v>0.28000000000000003</v>
      </c>
      <c r="I142" s="20">
        <v>510.96</v>
      </c>
      <c r="J142" s="20">
        <v>143.06</v>
      </c>
    </row>
    <row r="143" spans="1:10" ht="24" customHeight="1" x14ac:dyDescent="0.25">
      <c r="A143" s="17" t="s">
        <v>51</v>
      </c>
      <c r="B143" s="19" t="s">
        <v>149</v>
      </c>
      <c r="C143" s="17" t="s">
        <v>53</v>
      </c>
      <c r="D143" s="17" t="s">
        <v>150</v>
      </c>
      <c r="E143" s="50" t="s">
        <v>55</v>
      </c>
      <c r="F143" s="50"/>
      <c r="G143" s="18" t="s">
        <v>56</v>
      </c>
      <c r="H143" s="21">
        <v>1.5</v>
      </c>
      <c r="I143" s="20">
        <v>24.98</v>
      </c>
      <c r="J143" s="20">
        <v>37.47</v>
      </c>
    </row>
    <row r="144" spans="1:10" ht="24" customHeight="1" x14ac:dyDescent="0.25">
      <c r="A144" s="17" t="s">
        <v>51</v>
      </c>
      <c r="B144" s="19" t="s">
        <v>230</v>
      </c>
      <c r="C144" s="17" t="s">
        <v>53</v>
      </c>
      <c r="D144" s="17" t="s">
        <v>231</v>
      </c>
      <c r="E144" s="50" t="s">
        <v>232</v>
      </c>
      <c r="F144" s="50"/>
      <c r="G144" s="18" t="s">
        <v>179</v>
      </c>
      <c r="H144" s="21">
        <v>0.28000000000000003</v>
      </c>
      <c r="I144" s="20">
        <v>98.81</v>
      </c>
      <c r="J144" s="20">
        <v>27.66</v>
      </c>
    </row>
    <row r="145" spans="1:10" ht="24" customHeight="1" x14ac:dyDescent="0.25">
      <c r="A145" s="17" t="s">
        <v>51</v>
      </c>
      <c r="B145" s="19" t="s">
        <v>163</v>
      </c>
      <c r="C145" s="17" t="s">
        <v>53</v>
      </c>
      <c r="D145" s="17" t="s">
        <v>164</v>
      </c>
      <c r="E145" s="50" t="s">
        <v>55</v>
      </c>
      <c r="F145" s="50"/>
      <c r="G145" s="18" t="s">
        <v>56</v>
      </c>
      <c r="H145" s="21">
        <v>1.5</v>
      </c>
      <c r="I145" s="20">
        <v>30.95</v>
      </c>
      <c r="J145" s="20">
        <v>46.42</v>
      </c>
    </row>
    <row r="146" spans="1:10" ht="52.05" customHeight="1" x14ac:dyDescent="0.25">
      <c r="A146" s="22" t="s">
        <v>151</v>
      </c>
      <c r="B146" s="24" t="s">
        <v>270</v>
      </c>
      <c r="C146" s="22" t="s">
        <v>153</v>
      </c>
      <c r="D146" s="22" t="s">
        <v>271</v>
      </c>
      <c r="E146" s="51" t="s">
        <v>171</v>
      </c>
      <c r="F146" s="51"/>
      <c r="G146" s="23" t="s">
        <v>259</v>
      </c>
      <c r="H146" s="26">
        <v>1</v>
      </c>
      <c r="I146" s="25">
        <v>390.5</v>
      </c>
      <c r="J146" s="25">
        <v>390.5</v>
      </c>
    </row>
    <row r="147" spans="1:10" ht="25.95" customHeight="1" x14ac:dyDescent="0.25">
      <c r="A147" s="22" t="s">
        <v>151</v>
      </c>
      <c r="B147" s="24" t="s">
        <v>272</v>
      </c>
      <c r="C147" s="22" t="s">
        <v>153</v>
      </c>
      <c r="D147" s="22" t="s">
        <v>273</v>
      </c>
      <c r="E147" s="51" t="s">
        <v>171</v>
      </c>
      <c r="F147" s="51"/>
      <c r="G147" s="23" t="s">
        <v>259</v>
      </c>
      <c r="H147" s="26">
        <v>1</v>
      </c>
      <c r="I147" s="25">
        <v>620.25</v>
      </c>
      <c r="J147" s="25">
        <v>620.25</v>
      </c>
    </row>
    <row r="148" spans="1:10" ht="39" customHeight="1" x14ac:dyDescent="0.25">
      <c r="A148" s="22" t="s">
        <v>151</v>
      </c>
      <c r="B148" s="24" t="s">
        <v>274</v>
      </c>
      <c r="C148" s="22" t="s">
        <v>153</v>
      </c>
      <c r="D148" s="22" t="s">
        <v>275</v>
      </c>
      <c r="E148" s="51" t="s">
        <v>171</v>
      </c>
      <c r="F148" s="51"/>
      <c r="G148" s="23" t="s">
        <v>259</v>
      </c>
      <c r="H148" s="26">
        <v>1</v>
      </c>
      <c r="I148" s="25">
        <v>74.430000000000007</v>
      </c>
      <c r="J148" s="25">
        <v>74.430000000000007</v>
      </c>
    </row>
    <row r="149" spans="1:10" ht="39" customHeight="1" x14ac:dyDescent="0.25">
      <c r="A149" s="22" t="s">
        <v>151</v>
      </c>
      <c r="B149" s="24" t="s">
        <v>276</v>
      </c>
      <c r="C149" s="22" t="s">
        <v>53</v>
      </c>
      <c r="D149" s="22" t="s">
        <v>277</v>
      </c>
      <c r="E149" s="51" t="s">
        <v>171</v>
      </c>
      <c r="F149" s="51"/>
      <c r="G149" s="23" t="s">
        <v>50</v>
      </c>
      <c r="H149" s="26">
        <v>4</v>
      </c>
      <c r="I149" s="25">
        <v>118.61</v>
      </c>
      <c r="J149" s="25">
        <v>474.44</v>
      </c>
    </row>
    <row r="150" spans="1:10" x14ac:dyDescent="0.25">
      <c r="A150" s="39"/>
      <c r="B150" s="39"/>
      <c r="C150" s="39"/>
      <c r="D150" s="39"/>
      <c r="E150" s="39" t="s">
        <v>59</v>
      </c>
      <c r="F150" s="40">
        <v>99.5</v>
      </c>
      <c r="G150" s="39" t="s">
        <v>60</v>
      </c>
      <c r="H150" s="40">
        <v>0</v>
      </c>
      <c r="I150" s="39" t="s">
        <v>61</v>
      </c>
      <c r="J150" s="40">
        <v>99.5</v>
      </c>
    </row>
    <row r="151" spans="1:10" x14ac:dyDescent="0.25">
      <c r="A151" s="39"/>
      <c r="B151" s="39"/>
      <c r="C151" s="39"/>
      <c r="D151" s="39"/>
      <c r="E151" s="39" t="s">
        <v>62</v>
      </c>
      <c r="F151" s="40">
        <v>387.33</v>
      </c>
      <c r="G151" s="39"/>
      <c r="H151" s="52" t="s">
        <v>63</v>
      </c>
      <c r="I151" s="52"/>
      <c r="J151" s="40">
        <v>2201.56</v>
      </c>
    </row>
    <row r="152" spans="1:10" ht="1.05" customHeight="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1:10" ht="18" customHeight="1" x14ac:dyDescent="0.25">
      <c r="A153" s="2" t="s">
        <v>278</v>
      </c>
      <c r="B153" s="4" t="s">
        <v>40</v>
      </c>
      <c r="C153" s="2" t="s">
        <v>41</v>
      </c>
      <c r="D153" s="2" t="s">
        <v>10</v>
      </c>
      <c r="E153" s="47" t="s">
        <v>42</v>
      </c>
      <c r="F153" s="47"/>
      <c r="G153" s="3" t="s">
        <v>43</v>
      </c>
      <c r="H153" s="4" t="s">
        <v>11</v>
      </c>
      <c r="I153" s="4" t="s">
        <v>44</v>
      </c>
      <c r="J153" s="4" t="s">
        <v>12</v>
      </c>
    </row>
    <row r="154" spans="1:10" ht="64.95" customHeight="1" x14ac:dyDescent="0.25">
      <c r="A154" s="10" t="s">
        <v>45</v>
      </c>
      <c r="B154" s="12" t="s">
        <v>279</v>
      </c>
      <c r="C154" s="10" t="s">
        <v>47</v>
      </c>
      <c r="D154" s="10" t="s">
        <v>280</v>
      </c>
      <c r="E154" s="53" t="s">
        <v>222</v>
      </c>
      <c r="F154" s="53"/>
      <c r="G154" s="11" t="s">
        <v>223</v>
      </c>
      <c r="H154" s="15">
        <v>1</v>
      </c>
      <c r="I154" s="13">
        <v>5318.58</v>
      </c>
      <c r="J154" s="13">
        <v>5318.58</v>
      </c>
    </row>
    <row r="155" spans="1:10" ht="24" customHeight="1" x14ac:dyDescent="0.25">
      <c r="A155" s="17" t="s">
        <v>51</v>
      </c>
      <c r="B155" s="19" t="s">
        <v>230</v>
      </c>
      <c r="C155" s="17" t="s">
        <v>53</v>
      </c>
      <c r="D155" s="17" t="s">
        <v>231</v>
      </c>
      <c r="E155" s="50" t="s">
        <v>232</v>
      </c>
      <c r="F155" s="50"/>
      <c r="G155" s="18" t="s">
        <v>179</v>
      </c>
      <c r="H155" s="21">
        <v>0.09</v>
      </c>
      <c r="I155" s="20">
        <v>98.81</v>
      </c>
      <c r="J155" s="20">
        <v>8.89</v>
      </c>
    </row>
    <row r="156" spans="1:10" ht="39" customHeight="1" x14ac:dyDescent="0.25">
      <c r="A156" s="17" t="s">
        <v>51</v>
      </c>
      <c r="B156" s="19" t="s">
        <v>236</v>
      </c>
      <c r="C156" s="17" t="s">
        <v>53</v>
      </c>
      <c r="D156" s="17" t="s">
        <v>237</v>
      </c>
      <c r="E156" s="50" t="s">
        <v>238</v>
      </c>
      <c r="F156" s="50"/>
      <c r="G156" s="18" t="s">
        <v>179</v>
      </c>
      <c r="H156" s="21">
        <v>0.09</v>
      </c>
      <c r="I156" s="20">
        <v>510.96</v>
      </c>
      <c r="J156" s="20">
        <v>45.98</v>
      </c>
    </row>
    <row r="157" spans="1:10" ht="52.05" customHeight="1" x14ac:dyDescent="0.25">
      <c r="A157" s="17" t="s">
        <v>51</v>
      </c>
      <c r="B157" s="19" t="s">
        <v>281</v>
      </c>
      <c r="C157" s="17" t="s">
        <v>53</v>
      </c>
      <c r="D157" s="17" t="s">
        <v>282</v>
      </c>
      <c r="E157" s="50" t="s">
        <v>283</v>
      </c>
      <c r="F157" s="50"/>
      <c r="G157" s="18" t="s">
        <v>50</v>
      </c>
      <c r="H157" s="21">
        <v>4</v>
      </c>
      <c r="I157" s="20">
        <v>143.43</v>
      </c>
      <c r="J157" s="20">
        <v>573.72</v>
      </c>
    </row>
    <row r="158" spans="1:10" ht="24" customHeight="1" x14ac:dyDescent="0.25">
      <c r="A158" s="17" t="s">
        <v>51</v>
      </c>
      <c r="B158" s="19" t="s">
        <v>163</v>
      </c>
      <c r="C158" s="17" t="s">
        <v>53</v>
      </c>
      <c r="D158" s="17" t="s">
        <v>164</v>
      </c>
      <c r="E158" s="50" t="s">
        <v>55</v>
      </c>
      <c r="F158" s="50"/>
      <c r="G158" s="18" t="s">
        <v>56</v>
      </c>
      <c r="H158" s="21">
        <v>1</v>
      </c>
      <c r="I158" s="20">
        <v>30.95</v>
      </c>
      <c r="J158" s="20">
        <v>30.95</v>
      </c>
    </row>
    <row r="159" spans="1:10" ht="64.95" customHeight="1" x14ac:dyDescent="0.25">
      <c r="A159" s="17" t="s">
        <v>51</v>
      </c>
      <c r="B159" s="19" t="s">
        <v>284</v>
      </c>
      <c r="C159" s="17" t="s">
        <v>53</v>
      </c>
      <c r="D159" s="17" t="s">
        <v>285</v>
      </c>
      <c r="E159" s="50" t="s">
        <v>286</v>
      </c>
      <c r="F159" s="50"/>
      <c r="G159" s="18" t="s">
        <v>287</v>
      </c>
      <c r="H159" s="21">
        <v>1</v>
      </c>
      <c r="I159" s="20">
        <v>321.2</v>
      </c>
      <c r="J159" s="20">
        <v>321.2</v>
      </c>
    </row>
    <row r="160" spans="1:10" ht="24" customHeight="1" x14ac:dyDescent="0.25">
      <c r="A160" s="17" t="s">
        <v>51</v>
      </c>
      <c r="B160" s="19" t="s">
        <v>149</v>
      </c>
      <c r="C160" s="17" t="s">
        <v>53</v>
      </c>
      <c r="D160" s="17" t="s">
        <v>150</v>
      </c>
      <c r="E160" s="50" t="s">
        <v>55</v>
      </c>
      <c r="F160" s="50"/>
      <c r="G160" s="18" t="s">
        <v>56</v>
      </c>
      <c r="H160" s="21">
        <v>1</v>
      </c>
      <c r="I160" s="20">
        <v>24.98</v>
      </c>
      <c r="J160" s="20">
        <v>24.98</v>
      </c>
    </row>
    <row r="161" spans="1:10" ht="24" customHeight="1" x14ac:dyDescent="0.25">
      <c r="A161" s="17" t="s">
        <v>51</v>
      </c>
      <c r="B161" s="19" t="s">
        <v>252</v>
      </c>
      <c r="C161" s="17" t="s">
        <v>53</v>
      </c>
      <c r="D161" s="17" t="s">
        <v>253</v>
      </c>
      <c r="E161" s="50" t="s">
        <v>55</v>
      </c>
      <c r="F161" s="50"/>
      <c r="G161" s="18" t="s">
        <v>56</v>
      </c>
      <c r="H161" s="21">
        <v>2</v>
      </c>
      <c r="I161" s="20">
        <v>31.4</v>
      </c>
      <c r="J161" s="20">
        <v>62.8</v>
      </c>
    </row>
    <row r="162" spans="1:10" ht="25.95" customHeight="1" x14ac:dyDescent="0.25">
      <c r="A162" s="22" t="s">
        <v>151</v>
      </c>
      <c r="B162" s="24" t="s">
        <v>288</v>
      </c>
      <c r="C162" s="22" t="s">
        <v>53</v>
      </c>
      <c r="D162" s="22" t="s">
        <v>289</v>
      </c>
      <c r="E162" s="51" t="s">
        <v>171</v>
      </c>
      <c r="F162" s="51"/>
      <c r="G162" s="23" t="s">
        <v>50</v>
      </c>
      <c r="H162" s="26">
        <v>4</v>
      </c>
      <c r="I162" s="25">
        <v>27.23</v>
      </c>
      <c r="J162" s="25">
        <v>108.92</v>
      </c>
    </row>
    <row r="163" spans="1:10" ht="39" customHeight="1" x14ac:dyDescent="0.25">
      <c r="A163" s="22" t="s">
        <v>151</v>
      </c>
      <c r="B163" s="24" t="s">
        <v>276</v>
      </c>
      <c r="C163" s="22" t="s">
        <v>53</v>
      </c>
      <c r="D163" s="22" t="s">
        <v>277</v>
      </c>
      <c r="E163" s="51" t="s">
        <v>171</v>
      </c>
      <c r="F163" s="51"/>
      <c r="G163" s="23" t="s">
        <v>50</v>
      </c>
      <c r="H163" s="26">
        <v>4</v>
      </c>
      <c r="I163" s="25">
        <v>118.61</v>
      </c>
      <c r="J163" s="25">
        <v>474.44</v>
      </c>
    </row>
    <row r="164" spans="1:10" ht="25.95" customHeight="1" x14ac:dyDescent="0.25">
      <c r="A164" s="22" t="s">
        <v>151</v>
      </c>
      <c r="B164" s="24" t="s">
        <v>290</v>
      </c>
      <c r="C164" s="22" t="s">
        <v>53</v>
      </c>
      <c r="D164" s="22" t="s">
        <v>291</v>
      </c>
      <c r="E164" s="51" t="s">
        <v>171</v>
      </c>
      <c r="F164" s="51"/>
      <c r="G164" s="23" t="s">
        <v>50</v>
      </c>
      <c r="H164" s="26">
        <v>4</v>
      </c>
      <c r="I164" s="25">
        <v>687.26</v>
      </c>
      <c r="J164" s="25">
        <v>2749.04</v>
      </c>
    </row>
    <row r="165" spans="1:10" ht="39" customHeight="1" x14ac:dyDescent="0.25">
      <c r="A165" s="22" t="s">
        <v>151</v>
      </c>
      <c r="B165" s="24" t="s">
        <v>292</v>
      </c>
      <c r="C165" s="22" t="s">
        <v>153</v>
      </c>
      <c r="D165" s="22" t="s">
        <v>293</v>
      </c>
      <c r="E165" s="51" t="s">
        <v>171</v>
      </c>
      <c r="F165" s="51"/>
      <c r="G165" s="23" t="s">
        <v>259</v>
      </c>
      <c r="H165" s="26">
        <v>1</v>
      </c>
      <c r="I165" s="25">
        <v>917.66</v>
      </c>
      <c r="J165" s="25">
        <v>917.66</v>
      </c>
    </row>
    <row r="166" spans="1:10" x14ac:dyDescent="0.25">
      <c r="A166" s="39"/>
      <c r="B166" s="39"/>
      <c r="C166" s="39"/>
      <c r="D166" s="39"/>
      <c r="E166" s="39" t="s">
        <v>59</v>
      </c>
      <c r="F166" s="40">
        <v>265.68</v>
      </c>
      <c r="G166" s="39" t="s">
        <v>60</v>
      </c>
      <c r="H166" s="40">
        <v>0</v>
      </c>
      <c r="I166" s="39" t="s">
        <v>61</v>
      </c>
      <c r="J166" s="40">
        <v>265.68</v>
      </c>
    </row>
    <row r="167" spans="1:10" x14ac:dyDescent="0.25">
      <c r="A167" s="39"/>
      <c r="B167" s="39"/>
      <c r="C167" s="39"/>
      <c r="D167" s="39"/>
      <c r="E167" s="39" t="s">
        <v>62</v>
      </c>
      <c r="F167" s="40">
        <v>1135.51</v>
      </c>
      <c r="G167" s="39"/>
      <c r="H167" s="52" t="s">
        <v>63</v>
      </c>
      <c r="I167" s="52"/>
      <c r="J167" s="40">
        <v>6454.09</v>
      </c>
    </row>
    <row r="168" spans="1:10" ht="1.05" customHeight="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1:10" ht="18" customHeight="1" x14ac:dyDescent="0.25">
      <c r="A169" s="2" t="s">
        <v>294</v>
      </c>
      <c r="B169" s="4" t="s">
        <v>40</v>
      </c>
      <c r="C169" s="2" t="s">
        <v>41</v>
      </c>
      <c r="D169" s="2" t="s">
        <v>10</v>
      </c>
      <c r="E169" s="47" t="s">
        <v>42</v>
      </c>
      <c r="F169" s="47"/>
      <c r="G169" s="3" t="s">
        <v>43</v>
      </c>
      <c r="H169" s="4" t="s">
        <v>11</v>
      </c>
      <c r="I169" s="4" t="s">
        <v>44</v>
      </c>
      <c r="J169" s="4" t="s">
        <v>12</v>
      </c>
    </row>
    <row r="170" spans="1:10" ht="39" customHeight="1" x14ac:dyDescent="0.25">
      <c r="A170" s="10" t="s">
        <v>45</v>
      </c>
      <c r="B170" s="12" t="s">
        <v>295</v>
      </c>
      <c r="C170" s="10" t="s">
        <v>47</v>
      </c>
      <c r="D170" s="10" t="s">
        <v>296</v>
      </c>
      <c r="E170" s="53" t="s">
        <v>222</v>
      </c>
      <c r="F170" s="53"/>
      <c r="G170" s="11" t="s">
        <v>50</v>
      </c>
      <c r="H170" s="15">
        <v>1</v>
      </c>
      <c r="I170" s="13">
        <v>2525.25</v>
      </c>
      <c r="J170" s="13">
        <v>2525.25</v>
      </c>
    </row>
    <row r="171" spans="1:10" ht="24" customHeight="1" x14ac:dyDescent="0.25">
      <c r="A171" s="17" t="s">
        <v>51</v>
      </c>
      <c r="B171" s="19" t="s">
        <v>252</v>
      </c>
      <c r="C171" s="17" t="s">
        <v>53</v>
      </c>
      <c r="D171" s="17" t="s">
        <v>253</v>
      </c>
      <c r="E171" s="50" t="s">
        <v>55</v>
      </c>
      <c r="F171" s="50"/>
      <c r="G171" s="18" t="s">
        <v>56</v>
      </c>
      <c r="H171" s="21">
        <v>4</v>
      </c>
      <c r="I171" s="20">
        <v>31.4</v>
      </c>
      <c r="J171" s="20">
        <v>125.6</v>
      </c>
    </row>
    <row r="172" spans="1:10" ht="25.95" customHeight="1" x14ac:dyDescent="0.25">
      <c r="A172" s="17" t="s">
        <v>51</v>
      </c>
      <c r="B172" s="19" t="s">
        <v>297</v>
      </c>
      <c r="C172" s="17" t="s">
        <v>53</v>
      </c>
      <c r="D172" s="17" t="s">
        <v>298</v>
      </c>
      <c r="E172" s="50" t="s">
        <v>55</v>
      </c>
      <c r="F172" s="50"/>
      <c r="G172" s="18" t="s">
        <v>56</v>
      </c>
      <c r="H172" s="21">
        <v>4</v>
      </c>
      <c r="I172" s="20">
        <v>30.43</v>
      </c>
      <c r="J172" s="20">
        <v>121.72</v>
      </c>
    </row>
    <row r="173" spans="1:10" ht="25.95" customHeight="1" x14ac:dyDescent="0.25">
      <c r="A173" s="22" t="s">
        <v>151</v>
      </c>
      <c r="B173" s="24" t="s">
        <v>299</v>
      </c>
      <c r="C173" s="22" t="s">
        <v>300</v>
      </c>
      <c r="D173" s="22" t="s">
        <v>301</v>
      </c>
      <c r="E173" s="51" t="s">
        <v>171</v>
      </c>
      <c r="F173" s="51"/>
      <c r="G173" s="23" t="s">
        <v>50</v>
      </c>
      <c r="H173" s="26">
        <v>1</v>
      </c>
      <c r="I173" s="25">
        <v>2277.9299999999998</v>
      </c>
      <c r="J173" s="25">
        <v>2277.9299999999998</v>
      </c>
    </row>
    <row r="174" spans="1:10" x14ac:dyDescent="0.25">
      <c r="A174" s="39"/>
      <c r="B174" s="39"/>
      <c r="C174" s="39"/>
      <c r="D174" s="39"/>
      <c r="E174" s="39" t="s">
        <v>59</v>
      </c>
      <c r="F174" s="40">
        <v>193</v>
      </c>
      <c r="G174" s="39" t="s">
        <v>60</v>
      </c>
      <c r="H174" s="40">
        <v>0</v>
      </c>
      <c r="I174" s="39" t="s">
        <v>61</v>
      </c>
      <c r="J174" s="40">
        <v>193</v>
      </c>
    </row>
    <row r="175" spans="1:10" x14ac:dyDescent="0.25">
      <c r="A175" s="39"/>
      <c r="B175" s="39"/>
      <c r="C175" s="39"/>
      <c r="D175" s="39"/>
      <c r="E175" s="39" t="s">
        <v>62</v>
      </c>
      <c r="F175" s="40">
        <v>539.14</v>
      </c>
      <c r="G175" s="39"/>
      <c r="H175" s="52" t="s">
        <v>63</v>
      </c>
      <c r="I175" s="52"/>
      <c r="J175" s="40">
        <v>3064.39</v>
      </c>
    </row>
    <row r="176" spans="1:10" ht="1.05" customHeight="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1:10" ht="18" customHeight="1" x14ac:dyDescent="0.25">
      <c r="A177" s="2" t="s">
        <v>302</v>
      </c>
      <c r="B177" s="4" t="s">
        <v>40</v>
      </c>
      <c r="C177" s="2" t="s">
        <v>41</v>
      </c>
      <c r="D177" s="2" t="s">
        <v>10</v>
      </c>
      <c r="E177" s="47" t="s">
        <v>42</v>
      </c>
      <c r="F177" s="47"/>
      <c r="G177" s="3" t="s">
        <v>43</v>
      </c>
      <c r="H177" s="4" t="s">
        <v>11</v>
      </c>
      <c r="I177" s="4" t="s">
        <v>44</v>
      </c>
      <c r="J177" s="4" t="s">
        <v>12</v>
      </c>
    </row>
    <row r="178" spans="1:10" ht="39" customHeight="1" x14ac:dyDescent="0.25">
      <c r="A178" s="10" t="s">
        <v>45</v>
      </c>
      <c r="B178" s="12" t="s">
        <v>303</v>
      </c>
      <c r="C178" s="10" t="s">
        <v>47</v>
      </c>
      <c r="D178" s="10" t="s">
        <v>304</v>
      </c>
      <c r="E178" s="53">
        <v>59</v>
      </c>
      <c r="F178" s="53"/>
      <c r="G178" s="11" t="s">
        <v>68</v>
      </c>
      <c r="H178" s="15">
        <v>1</v>
      </c>
      <c r="I178" s="13">
        <v>99.42</v>
      </c>
      <c r="J178" s="13">
        <v>99.42</v>
      </c>
    </row>
    <row r="179" spans="1:10" ht="24" customHeight="1" x14ac:dyDescent="0.25">
      <c r="A179" s="17" t="s">
        <v>51</v>
      </c>
      <c r="B179" s="19" t="s">
        <v>149</v>
      </c>
      <c r="C179" s="17" t="s">
        <v>53</v>
      </c>
      <c r="D179" s="17" t="s">
        <v>150</v>
      </c>
      <c r="E179" s="50" t="s">
        <v>55</v>
      </c>
      <c r="F179" s="50"/>
      <c r="G179" s="18" t="s">
        <v>56</v>
      </c>
      <c r="H179" s="21">
        <v>1.35</v>
      </c>
      <c r="I179" s="20">
        <v>24.98</v>
      </c>
      <c r="J179" s="20">
        <v>33.72</v>
      </c>
    </row>
    <row r="180" spans="1:10" ht="24" customHeight="1" x14ac:dyDescent="0.25">
      <c r="A180" s="17" t="s">
        <v>51</v>
      </c>
      <c r="B180" s="19" t="s">
        <v>209</v>
      </c>
      <c r="C180" s="17" t="s">
        <v>53</v>
      </c>
      <c r="D180" s="17" t="s">
        <v>210</v>
      </c>
      <c r="E180" s="50" t="s">
        <v>55</v>
      </c>
      <c r="F180" s="50"/>
      <c r="G180" s="18" t="s">
        <v>56</v>
      </c>
      <c r="H180" s="21">
        <v>0.97299999999999998</v>
      </c>
      <c r="I180" s="20">
        <v>30.35</v>
      </c>
      <c r="J180" s="20">
        <v>29.53</v>
      </c>
    </row>
    <row r="181" spans="1:10" ht="39" customHeight="1" x14ac:dyDescent="0.25">
      <c r="A181" s="22" t="s">
        <v>151</v>
      </c>
      <c r="B181" s="24" t="s">
        <v>305</v>
      </c>
      <c r="C181" s="22" t="s">
        <v>53</v>
      </c>
      <c r="D181" s="22" t="s">
        <v>306</v>
      </c>
      <c r="E181" s="51" t="s">
        <v>171</v>
      </c>
      <c r="F181" s="51"/>
      <c r="G181" s="23" t="s">
        <v>81</v>
      </c>
      <c r="H181" s="26">
        <v>0.122</v>
      </c>
      <c r="I181" s="25">
        <v>22.96</v>
      </c>
      <c r="J181" s="25">
        <v>2.8</v>
      </c>
    </row>
    <row r="182" spans="1:10" ht="25.95" customHeight="1" x14ac:dyDescent="0.25">
      <c r="A182" s="22" t="s">
        <v>151</v>
      </c>
      <c r="B182" s="24" t="s">
        <v>307</v>
      </c>
      <c r="C182" s="22" t="s">
        <v>53</v>
      </c>
      <c r="D182" s="22" t="s">
        <v>308</v>
      </c>
      <c r="E182" s="51" t="s">
        <v>171</v>
      </c>
      <c r="F182" s="51"/>
      <c r="G182" s="23" t="s">
        <v>81</v>
      </c>
      <c r="H182" s="26">
        <v>1.089</v>
      </c>
      <c r="I182" s="25">
        <v>5.89</v>
      </c>
      <c r="J182" s="25">
        <v>6.41</v>
      </c>
    </row>
    <row r="183" spans="1:10" ht="25.95" customHeight="1" x14ac:dyDescent="0.25">
      <c r="A183" s="22" t="s">
        <v>151</v>
      </c>
      <c r="B183" s="24" t="s">
        <v>309</v>
      </c>
      <c r="C183" s="22" t="s">
        <v>53</v>
      </c>
      <c r="D183" s="22" t="s">
        <v>310</v>
      </c>
      <c r="E183" s="51" t="s">
        <v>171</v>
      </c>
      <c r="F183" s="51"/>
      <c r="G183" s="23" t="s">
        <v>174</v>
      </c>
      <c r="H183" s="26">
        <v>0.15</v>
      </c>
      <c r="I183" s="25">
        <v>17.100000000000001</v>
      </c>
      <c r="J183" s="25">
        <v>2.56</v>
      </c>
    </row>
    <row r="184" spans="1:10" ht="24" customHeight="1" x14ac:dyDescent="0.25">
      <c r="A184" s="22" t="s">
        <v>151</v>
      </c>
      <c r="B184" s="24" t="s">
        <v>311</v>
      </c>
      <c r="C184" s="22" t="s">
        <v>53</v>
      </c>
      <c r="D184" s="22" t="s">
        <v>312</v>
      </c>
      <c r="E184" s="51" t="s">
        <v>171</v>
      </c>
      <c r="F184" s="51"/>
      <c r="G184" s="23" t="s">
        <v>174</v>
      </c>
      <c r="H184" s="26">
        <v>2.5000000000000001E-2</v>
      </c>
      <c r="I184" s="25">
        <v>18.72</v>
      </c>
      <c r="J184" s="25">
        <v>0.46</v>
      </c>
    </row>
    <row r="185" spans="1:10" ht="25.95" customHeight="1" x14ac:dyDescent="0.25">
      <c r="A185" s="22" t="s">
        <v>151</v>
      </c>
      <c r="B185" s="24" t="s">
        <v>313</v>
      </c>
      <c r="C185" s="22" t="s">
        <v>53</v>
      </c>
      <c r="D185" s="22" t="s">
        <v>314</v>
      </c>
      <c r="E185" s="51" t="s">
        <v>171</v>
      </c>
      <c r="F185" s="51"/>
      <c r="G185" s="23" t="s">
        <v>179</v>
      </c>
      <c r="H185" s="26">
        <v>4.4171999999999996E-3</v>
      </c>
      <c r="I185" s="25">
        <v>2613.0300000000002</v>
      </c>
      <c r="J185" s="25">
        <v>11.54</v>
      </c>
    </row>
    <row r="186" spans="1:10" ht="25.95" customHeight="1" x14ac:dyDescent="0.25">
      <c r="A186" s="22" t="s">
        <v>151</v>
      </c>
      <c r="B186" s="24" t="s">
        <v>315</v>
      </c>
      <c r="C186" s="22" t="s">
        <v>53</v>
      </c>
      <c r="D186" s="22" t="s">
        <v>316</v>
      </c>
      <c r="E186" s="51" t="s">
        <v>171</v>
      </c>
      <c r="F186" s="51"/>
      <c r="G186" s="23" t="s">
        <v>174</v>
      </c>
      <c r="H186" s="26">
        <v>0.1</v>
      </c>
      <c r="I186" s="25">
        <v>19.079999999999998</v>
      </c>
      <c r="J186" s="25">
        <v>1.9</v>
      </c>
    </row>
    <row r="187" spans="1:10" ht="24" customHeight="1" x14ac:dyDescent="0.25">
      <c r="A187" s="22" t="s">
        <v>151</v>
      </c>
      <c r="B187" s="24" t="s">
        <v>317</v>
      </c>
      <c r="C187" s="22" t="s">
        <v>153</v>
      </c>
      <c r="D187" s="22" t="s">
        <v>318</v>
      </c>
      <c r="E187" s="51" t="s">
        <v>171</v>
      </c>
      <c r="F187" s="51"/>
      <c r="G187" s="23" t="s">
        <v>68</v>
      </c>
      <c r="H187" s="26">
        <v>0.23400000000000001</v>
      </c>
      <c r="I187" s="25">
        <v>44.17</v>
      </c>
      <c r="J187" s="25">
        <v>10.33</v>
      </c>
    </row>
    <row r="188" spans="1:10" ht="25.95" customHeight="1" x14ac:dyDescent="0.25">
      <c r="A188" s="22" t="s">
        <v>151</v>
      </c>
      <c r="B188" s="24" t="s">
        <v>319</v>
      </c>
      <c r="C188" s="22" t="s">
        <v>53</v>
      </c>
      <c r="D188" s="22" t="s">
        <v>320</v>
      </c>
      <c r="E188" s="51" t="s">
        <v>171</v>
      </c>
      <c r="F188" s="51"/>
      <c r="G188" s="23" t="s">
        <v>321</v>
      </c>
      <c r="H188" s="26">
        <v>0.02</v>
      </c>
      <c r="I188" s="25">
        <v>8.85</v>
      </c>
      <c r="J188" s="25">
        <v>0.17</v>
      </c>
    </row>
    <row r="189" spans="1:10" x14ac:dyDescent="0.25">
      <c r="A189" s="39"/>
      <c r="B189" s="39"/>
      <c r="C189" s="39"/>
      <c r="D189" s="39"/>
      <c r="E189" s="39" t="s">
        <v>59</v>
      </c>
      <c r="F189" s="40">
        <v>47.44</v>
      </c>
      <c r="G189" s="39" t="s">
        <v>60</v>
      </c>
      <c r="H189" s="40">
        <v>0</v>
      </c>
      <c r="I189" s="39" t="s">
        <v>61</v>
      </c>
      <c r="J189" s="40">
        <v>47.44</v>
      </c>
    </row>
    <row r="190" spans="1:10" x14ac:dyDescent="0.25">
      <c r="A190" s="39"/>
      <c r="B190" s="39"/>
      <c r="C190" s="39"/>
      <c r="D190" s="39"/>
      <c r="E190" s="39" t="s">
        <v>62</v>
      </c>
      <c r="F190" s="40">
        <v>21.22</v>
      </c>
      <c r="G190" s="39"/>
      <c r="H190" s="52" t="s">
        <v>63</v>
      </c>
      <c r="I190" s="52"/>
      <c r="J190" s="40">
        <v>120.64</v>
      </c>
    </row>
    <row r="191" spans="1:10" ht="1.05" customHeight="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1:10" ht="18" customHeight="1" x14ac:dyDescent="0.25">
      <c r="A192" s="2" t="s">
        <v>322</v>
      </c>
      <c r="B192" s="4" t="s">
        <v>40</v>
      </c>
      <c r="C192" s="2" t="s">
        <v>41</v>
      </c>
      <c r="D192" s="2" t="s">
        <v>10</v>
      </c>
      <c r="E192" s="47" t="s">
        <v>42</v>
      </c>
      <c r="F192" s="47"/>
      <c r="G192" s="3" t="s">
        <v>43</v>
      </c>
      <c r="H192" s="4" t="s">
        <v>11</v>
      </c>
      <c r="I192" s="4" t="s">
        <v>44</v>
      </c>
      <c r="J192" s="4" t="s">
        <v>12</v>
      </c>
    </row>
    <row r="193" spans="1:10" ht="25.95" customHeight="1" x14ac:dyDescent="0.25">
      <c r="A193" s="10" t="s">
        <v>45</v>
      </c>
      <c r="B193" s="12" t="s">
        <v>323</v>
      </c>
      <c r="C193" s="10" t="s">
        <v>47</v>
      </c>
      <c r="D193" s="10" t="s">
        <v>324</v>
      </c>
      <c r="E193" s="53">
        <v>331</v>
      </c>
      <c r="F193" s="53"/>
      <c r="G193" s="11" t="s">
        <v>259</v>
      </c>
      <c r="H193" s="15">
        <v>1</v>
      </c>
      <c r="I193" s="13">
        <v>1362.78</v>
      </c>
      <c r="J193" s="13">
        <v>1362.78</v>
      </c>
    </row>
    <row r="194" spans="1:10" ht="24" customHeight="1" x14ac:dyDescent="0.25">
      <c r="A194" s="17" t="s">
        <v>51</v>
      </c>
      <c r="B194" s="19" t="s">
        <v>149</v>
      </c>
      <c r="C194" s="17" t="s">
        <v>53</v>
      </c>
      <c r="D194" s="17" t="s">
        <v>150</v>
      </c>
      <c r="E194" s="50" t="s">
        <v>55</v>
      </c>
      <c r="F194" s="50"/>
      <c r="G194" s="18" t="s">
        <v>56</v>
      </c>
      <c r="H194" s="21">
        <v>0.6</v>
      </c>
      <c r="I194" s="20">
        <v>24.98</v>
      </c>
      <c r="J194" s="20">
        <v>14.98</v>
      </c>
    </row>
    <row r="195" spans="1:10" ht="39" customHeight="1" x14ac:dyDescent="0.25">
      <c r="A195" s="17" t="s">
        <v>51</v>
      </c>
      <c r="B195" s="19" t="s">
        <v>325</v>
      </c>
      <c r="C195" s="17" t="s">
        <v>53</v>
      </c>
      <c r="D195" s="17" t="s">
        <v>326</v>
      </c>
      <c r="E195" s="50" t="s">
        <v>327</v>
      </c>
      <c r="F195" s="50"/>
      <c r="G195" s="18" t="s">
        <v>179</v>
      </c>
      <c r="H195" s="21">
        <v>0.04</v>
      </c>
      <c r="I195" s="20">
        <v>668.74</v>
      </c>
      <c r="J195" s="20">
        <v>26.74</v>
      </c>
    </row>
    <row r="196" spans="1:10" ht="24" customHeight="1" x14ac:dyDescent="0.25">
      <c r="A196" s="17" t="s">
        <v>51</v>
      </c>
      <c r="B196" s="19" t="s">
        <v>163</v>
      </c>
      <c r="C196" s="17" t="s">
        <v>53</v>
      </c>
      <c r="D196" s="17" t="s">
        <v>164</v>
      </c>
      <c r="E196" s="50" t="s">
        <v>55</v>
      </c>
      <c r="F196" s="50"/>
      <c r="G196" s="18" t="s">
        <v>56</v>
      </c>
      <c r="H196" s="21">
        <v>0.6</v>
      </c>
      <c r="I196" s="20">
        <v>30.95</v>
      </c>
      <c r="J196" s="20">
        <v>18.57</v>
      </c>
    </row>
    <row r="197" spans="1:10" ht="24" customHeight="1" x14ac:dyDescent="0.25">
      <c r="A197" s="22" t="s">
        <v>151</v>
      </c>
      <c r="B197" s="24" t="s">
        <v>328</v>
      </c>
      <c r="C197" s="22" t="s">
        <v>53</v>
      </c>
      <c r="D197" s="22" t="s">
        <v>329</v>
      </c>
      <c r="E197" s="51" t="s">
        <v>171</v>
      </c>
      <c r="F197" s="51"/>
      <c r="G197" s="23" t="s">
        <v>50</v>
      </c>
      <c r="H197" s="26">
        <v>1</v>
      </c>
      <c r="I197" s="25">
        <v>1302.49</v>
      </c>
      <c r="J197" s="25">
        <v>1302.49</v>
      </c>
    </row>
    <row r="198" spans="1:10" x14ac:dyDescent="0.25">
      <c r="A198" s="39"/>
      <c r="B198" s="39"/>
      <c r="C198" s="39"/>
      <c r="D198" s="39"/>
      <c r="E198" s="39" t="s">
        <v>59</v>
      </c>
      <c r="F198" s="40">
        <v>27.45</v>
      </c>
      <c r="G198" s="39" t="s">
        <v>60</v>
      </c>
      <c r="H198" s="40">
        <v>0</v>
      </c>
      <c r="I198" s="39" t="s">
        <v>61</v>
      </c>
      <c r="J198" s="40">
        <v>27.45</v>
      </c>
    </row>
    <row r="199" spans="1:10" x14ac:dyDescent="0.25">
      <c r="A199" s="39"/>
      <c r="B199" s="39"/>
      <c r="C199" s="39"/>
      <c r="D199" s="39"/>
      <c r="E199" s="39" t="s">
        <v>62</v>
      </c>
      <c r="F199" s="40">
        <v>290.95</v>
      </c>
      <c r="G199" s="39"/>
      <c r="H199" s="52" t="s">
        <v>63</v>
      </c>
      <c r="I199" s="52"/>
      <c r="J199" s="40">
        <v>1653.73</v>
      </c>
    </row>
    <row r="200" spans="1:10" ht="1.05" customHeight="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1:10" ht="18" customHeight="1" x14ac:dyDescent="0.25">
      <c r="A201" s="2" t="s">
        <v>330</v>
      </c>
      <c r="B201" s="4" t="s">
        <v>40</v>
      </c>
      <c r="C201" s="2" t="s">
        <v>41</v>
      </c>
      <c r="D201" s="2" t="s">
        <v>10</v>
      </c>
      <c r="E201" s="47" t="s">
        <v>42</v>
      </c>
      <c r="F201" s="47"/>
      <c r="G201" s="3" t="s">
        <v>43</v>
      </c>
      <c r="H201" s="4" t="s">
        <v>11</v>
      </c>
      <c r="I201" s="4" t="s">
        <v>44</v>
      </c>
      <c r="J201" s="4" t="s">
        <v>12</v>
      </c>
    </row>
    <row r="202" spans="1:10" ht="24" customHeight="1" x14ac:dyDescent="0.25">
      <c r="A202" s="10" t="s">
        <v>45</v>
      </c>
      <c r="B202" s="12" t="s">
        <v>331</v>
      </c>
      <c r="C202" s="10" t="s">
        <v>47</v>
      </c>
      <c r="D202" s="10" t="s">
        <v>332</v>
      </c>
      <c r="E202" s="53" t="s">
        <v>49</v>
      </c>
      <c r="F202" s="53"/>
      <c r="G202" s="11" t="s">
        <v>68</v>
      </c>
      <c r="H202" s="15">
        <v>1</v>
      </c>
      <c r="I202" s="13">
        <v>4.7699999999999996</v>
      </c>
      <c r="J202" s="13">
        <v>4.7699999999999996</v>
      </c>
    </row>
    <row r="203" spans="1:10" ht="24" customHeight="1" x14ac:dyDescent="0.25">
      <c r="A203" s="17" t="s">
        <v>51</v>
      </c>
      <c r="B203" s="19" t="s">
        <v>149</v>
      </c>
      <c r="C203" s="17" t="s">
        <v>53</v>
      </c>
      <c r="D203" s="17" t="s">
        <v>150</v>
      </c>
      <c r="E203" s="50" t="s">
        <v>55</v>
      </c>
      <c r="F203" s="50"/>
      <c r="G203" s="18" t="s">
        <v>56</v>
      </c>
      <c r="H203" s="21">
        <v>0.1</v>
      </c>
      <c r="I203" s="20">
        <v>24.98</v>
      </c>
      <c r="J203" s="20">
        <v>2.4900000000000002</v>
      </c>
    </row>
    <row r="204" spans="1:10" ht="24" customHeight="1" x14ac:dyDescent="0.25">
      <c r="A204" s="22" t="s">
        <v>151</v>
      </c>
      <c r="B204" s="24" t="s">
        <v>333</v>
      </c>
      <c r="C204" s="22" t="s">
        <v>153</v>
      </c>
      <c r="D204" s="22" t="s">
        <v>334</v>
      </c>
      <c r="E204" s="51" t="s">
        <v>171</v>
      </c>
      <c r="F204" s="51"/>
      <c r="G204" s="23" t="s">
        <v>185</v>
      </c>
      <c r="H204" s="26">
        <v>5.0000000000000001E-3</v>
      </c>
      <c r="I204" s="25">
        <v>10.79</v>
      </c>
      <c r="J204" s="25">
        <v>0.05</v>
      </c>
    </row>
    <row r="205" spans="1:10" ht="24" customHeight="1" x14ac:dyDescent="0.25">
      <c r="A205" s="22" t="s">
        <v>151</v>
      </c>
      <c r="B205" s="24" t="s">
        <v>335</v>
      </c>
      <c r="C205" s="22" t="s">
        <v>53</v>
      </c>
      <c r="D205" s="22" t="s">
        <v>336</v>
      </c>
      <c r="E205" s="51" t="s">
        <v>171</v>
      </c>
      <c r="F205" s="51"/>
      <c r="G205" s="23" t="s">
        <v>50</v>
      </c>
      <c r="H205" s="26">
        <v>0.05</v>
      </c>
      <c r="I205" s="25">
        <v>44.78</v>
      </c>
      <c r="J205" s="25">
        <v>2.23</v>
      </c>
    </row>
    <row r="206" spans="1:10" x14ac:dyDescent="0.25">
      <c r="A206" s="39"/>
      <c r="B206" s="39"/>
      <c r="C206" s="39"/>
      <c r="D206" s="39"/>
      <c r="E206" s="39" t="s">
        <v>59</v>
      </c>
      <c r="F206" s="40">
        <v>1.8</v>
      </c>
      <c r="G206" s="39" t="s">
        <v>60</v>
      </c>
      <c r="H206" s="40">
        <v>0</v>
      </c>
      <c r="I206" s="39" t="s">
        <v>61</v>
      </c>
      <c r="J206" s="40">
        <v>1.8</v>
      </c>
    </row>
    <row r="207" spans="1:10" x14ac:dyDescent="0.25">
      <c r="A207" s="39"/>
      <c r="B207" s="39"/>
      <c r="C207" s="39"/>
      <c r="D207" s="39"/>
      <c r="E207" s="39" t="s">
        <v>62</v>
      </c>
      <c r="F207" s="40">
        <v>1.01</v>
      </c>
      <c r="G207" s="39"/>
      <c r="H207" s="52" t="s">
        <v>63</v>
      </c>
      <c r="I207" s="52"/>
      <c r="J207" s="40">
        <v>5.78</v>
      </c>
    </row>
    <row r="208" spans="1:10" ht="1.05" customHeight="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1:10" ht="18" customHeight="1" x14ac:dyDescent="0.25">
      <c r="A209" s="2" t="s">
        <v>337</v>
      </c>
      <c r="B209" s="4" t="s">
        <v>40</v>
      </c>
      <c r="C209" s="2" t="s">
        <v>41</v>
      </c>
      <c r="D209" s="2" t="s">
        <v>10</v>
      </c>
      <c r="E209" s="47" t="s">
        <v>42</v>
      </c>
      <c r="F209" s="47"/>
      <c r="G209" s="3" t="s">
        <v>43</v>
      </c>
      <c r="H209" s="4" t="s">
        <v>11</v>
      </c>
      <c r="I209" s="4" t="s">
        <v>44</v>
      </c>
      <c r="J209" s="4" t="s">
        <v>12</v>
      </c>
    </row>
    <row r="210" spans="1:10" ht="52.05" customHeight="1" x14ac:dyDescent="0.25">
      <c r="A210" s="10" t="s">
        <v>45</v>
      </c>
      <c r="B210" s="12" t="s">
        <v>338</v>
      </c>
      <c r="C210" s="10" t="s">
        <v>47</v>
      </c>
      <c r="D210" s="10" t="s">
        <v>339</v>
      </c>
      <c r="E210" s="53" t="s">
        <v>340</v>
      </c>
      <c r="F210" s="53"/>
      <c r="G210" s="11" t="s">
        <v>50</v>
      </c>
      <c r="H210" s="15">
        <v>1</v>
      </c>
      <c r="I210" s="13">
        <v>731.76</v>
      </c>
      <c r="J210" s="13">
        <v>731.76</v>
      </c>
    </row>
    <row r="211" spans="1:10" ht="25.95" customHeight="1" x14ac:dyDescent="0.25">
      <c r="A211" s="17" t="s">
        <v>51</v>
      </c>
      <c r="B211" s="19" t="s">
        <v>341</v>
      </c>
      <c r="C211" s="17" t="s">
        <v>53</v>
      </c>
      <c r="D211" s="17" t="s">
        <v>342</v>
      </c>
      <c r="E211" s="50" t="s">
        <v>286</v>
      </c>
      <c r="F211" s="50"/>
      <c r="G211" s="18" t="s">
        <v>343</v>
      </c>
      <c r="H211" s="21">
        <v>0.25850000000000001</v>
      </c>
      <c r="I211" s="20">
        <v>23.96</v>
      </c>
      <c r="J211" s="20">
        <v>6.19</v>
      </c>
    </row>
    <row r="212" spans="1:10" ht="39" customHeight="1" x14ac:dyDescent="0.25">
      <c r="A212" s="17" t="s">
        <v>51</v>
      </c>
      <c r="B212" s="19" t="s">
        <v>344</v>
      </c>
      <c r="C212" s="17" t="s">
        <v>53</v>
      </c>
      <c r="D212" s="17" t="s">
        <v>345</v>
      </c>
      <c r="E212" s="50" t="s">
        <v>327</v>
      </c>
      <c r="F212" s="50"/>
      <c r="G212" s="18" t="s">
        <v>179</v>
      </c>
      <c r="H212" s="21">
        <v>1.6000000000000001E-3</v>
      </c>
      <c r="I212" s="20">
        <v>802.6</v>
      </c>
      <c r="J212" s="20">
        <v>1.28</v>
      </c>
    </row>
    <row r="213" spans="1:10" ht="39" customHeight="1" x14ac:dyDescent="0.25">
      <c r="A213" s="17" t="s">
        <v>51</v>
      </c>
      <c r="B213" s="19" t="s">
        <v>346</v>
      </c>
      <c r="C213" s="17" t="s">
        <v>53</v>
      </c>
      <c r="D213" s="17" t="s">
        <v>347</v>
      </c>
      <c r="E213" s="50" t="s">
        <v>238</v>
      </c>
      <c r="F213" s="50"/>
      <c r="G213" s="18" t="s">
        <v>179</v>
      </c>
      <c r="H213" s="21">
        <v>2.2200000000000001E-2</v>
      </c>
      <c r="I213" s="20">
        <v>742.13</v>
      </c>
      <c r="J213" s="20">
        <v>16.47</v>
      </c>
    </row>
    <row r="214" spans="1:10" ht="24" customHeight="1" x14ac:dyDescent="0.25">
      <c r="A214" s="17" t="s">
        <v>51</v>
      </c>
      <c r="B214" s="19" t="s">
        <v>149</v>
      </c>
      <c r="C214" s="17" t="s">
        <v>53</v>
      </c>
      <c r="D214" s="17" t="s">
        <v>150</v>
      </c>
      <c r="E214" s="50" t="s">
        <v>55</v>
      </c>
      <c r="F214" s="50"/>
      <c r="G214" s="18" t="s">
        <v>56</v>
      </c>
      <c r="H214" s="21">
        <v>1.2307999999999999</v>
      </c>
      <c r="I214" s="20">
        <v>24.98</v>
      </c>
      <c r="J214" s="20">
        <v>30.74</v>
      </c>
    </row>
    <row r="215" spans="1:10" ht="25.95" customHeight="1" x14ac:dyDescent="0.25">
      <c r="A215" s="17" t="s">
        <v>51</v>
      </c>
      <c r="B215" s="19" t="s">
        <v>348</v>
      </c>
      <c r="C215" s="17" t="s">
        <v>53</v>
      </c>
      <c r="D215" s="17" t="s">
        <v>349</v>
      </c>
      <c r="E215" s="50" t="s">
        <v>286</v>
      </c>
      <c r="F215" s="50"/>
      <c r="G215" s="18" t="s">
        <v>287</v>
      </c>
      <c r="H215" s="21">
        <v>7.6799999999999993E-2</v>
      </c>
      <c r="I215" s="20">
        <v>24.45</v>
      </c>
      <c r="J215" s="20">
        <v>1.87</v>
      </c>
    </row>
    <row r="216" spans="1:10" ht="24" customHeight="1" x14ac:dyDescent="0.25">
      <c r="A216" s="17" t="s">
        <v>51</v>
      </c>
      <c r="B216" s="19" t="s">
        <v>163</v>
      </c>
      <c r="C216" s="17" t="s">
        <v>53</v>
      </c>
      <c r="D216" s="17" t="s">
        <v>164</v>
      </c>
      <c r="E216" s="50" t="s">
        <v>55</v>
      </c>
      <c r="F216" s="50"/>
      <c r="G216" s="18" t="s">
        <v>56</v>
      </c>
      <c r="H216" s="21">
        <v>1.8461000000000001</v>
      </c>
      <c r="I216" s="20">
        <v>30.95</v>
      </c>
      <c r="J216" s="20">
        <v>57.13</v>
      </c>
    </row>
    <row r="217" spans="1:10" ht="64.95" customHeight="1" x14ac:dyDescent="0.25">
      <c r="A217" s="22" t="s">
        <v>151</v>
      </c>
      <c r="B217" s="24" t="s">
        <v>350</v>
      </c>
      <c r="C217" s="22" t="s">
        <v>53</v>
      </c>
      <c r="D217" s="22" t="s">
        <v>351</v>
      </c>
      <c r="E217" s="51" t="s">
        <v>171</v>
      </c>
      <c r="F217" s="51"/>
      <c r="G217" s="23" t="s">
        <v>50</v>
      </c>
      <c r="H217" s="26">
        <v>0.5</v>
      </c>
      <c r="I217" s="25">
        <v>1235.9100000000001</v>
      </c>
      <c r="J217" s="25">
        <v>617.95000000000005</v>
      </c>
    </row>
    <row r="218" spans="1:10" ht="25.95" customHeight="1" x14ac:dyDescent="0.25">
      <c r="A218" s="22" t="s">
        <v>151</v>
      </c>
      <c r="B218" s="24" t="s">
        <v>352</v>
      </c>
      <c r="C218" s="22" t="s">
        <v>53</v>
      </c>
      <c r="D218" s="22" t="s">
        <v>353</v>
      </c>
      <c r="E218" s="51" t="s">
        <v>171</v>
      </c>
      <c r="F218" s="51"/>
      <c r="G218" s="23" t="s">
        <v>179</v>
      </c>
      <c r="H218" s="26">
        <v>1.1999999999999999E-3</v>
      </c>
      <c r="I218" s="25">
        <v>108.35</v>
      </c>
      <c r="J218" s="25">
        <v>0.13</v>
      </c>
    </row>
    <row r="219" spans="1:10" x14ac:dyDescent="0.25">
      <c r="A219" s="39"/>
      <c r="B219" s="39"/>
      <c r="C219" s="39"/>
      <c r="D219" s="39"/>
      <c r="E219" s="39" t="s">
        <v>59</v>
      </c>
      <c r="F219" s="40">
        <v>74.95</v>
      </c>
      <c r="G219" s="39" t="s">
        <v>60</v>
      </c>
      <c r="H219" s="40">
        <v>0</v>
      </c>
      <c r="I219" s="39" t="s">
        <v>61</v>
      </c>
      <c r="J219" s="40">
        <v>74.95</v>
      </c>
    </row>
    <row r="220" spans="1:10" x14ac:dyDescent="0.25">
      <c r="A220" s="39"/>
      <c r="B220" s="39"/>
      <c r="C220" s="39"/>
      <c r="D220" s="39"/>
      <c r="E220" s="39" t="s">
        <v>62</v>
      </c>
      <c r="F220" s="40">
        <v>156.22999999999999</v>
      </c>
      <c r="G220" s="39"/>
      <c r="H220" s="52" t="s">
        <v>63</v>
      </c>
      <c r="I220" s="52"/>
      <c r="J220" s="40">
        <v>887.99</v>
      </c>
    </row>
    <row r="221" spans="1:10" ht="1.05" customHeight="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1:10" ht="49.95" customHeight="1" x14ac:dyDescent="0.25">
      <c r="A222" s="49" t="s">
        <v>354</v>
      </c>
      <c r="B222" s="43"/>
      <c r="C222" s="43"/>
      <c r="D222" s="43"/>
      <c r="E222" s="43"/>
      <c r="F222" s="43"/>
      <c r="G222" s="43"/>
      <c r="H222" s="43"/>
      <c r="I222" s="43"/>
      <c r="J222" s="43"/>
    </row>
    <row r="223" spans="1:10" ht="18" customHeight="1" x14ac:dyDescent="0.25">
      <c r="A223" s="2"/>
      <c r="B223" s="4" t="s">
        <v>40</v>
      </c>
      <c r="C223" s="2" t="s">
        <v>41</v>
      </c>
      <c r="D223" s="2" t="s">
        <v>10</v>
      </c>
      <c r="E223" s="47" t="s">
        <v>42</v>
      </c>
      <c r="F223" s="47"/>
      <c r="G223" s="3" t="s">
        <v>43</v>
      </c>
      <c r="H223" s="4" t="s">
        <v>11</v>
      </c>
      <c r="I223" s="4" t="s">
        <v>44</v>
      </c>
      <c r="J223" s="4" t="s">
        <v>12</v>
      </c>
    </row>
    <row r="224" spans="1:10" ht="25.95" customHeight="1" x14ac:dyDescent="0.25">
      <c r="A224" s="10" t="s">
        <v>45</v>
      </c>
      <c r="B224" s="12" t="s">
        <v>183</v>
      </c>
      <c r="C224" s="10" t="s">
        <v>47</v>
      </c>
      <c r="D224" s="10" t="s">
        <v>184</v>
      </c>
      <c r="E224" s="53">
        <v>123</v>
      </c>
      <c r="F224" s="53"/>
      <c r="G224" s="11" t="s">
        <v>185</v>
      </c>
      <c r="H224" s="15">
        <v>1</v>
      </c>
      <c r="I224" s="13">
        <v>1.84</v>
      </c>
      <c r="J224" s="13">
        <v>1.84</v>
      </c>
    </row>
    <row r="225" spans="1:10" ht="24" customHeight="1" x14ac:dyDescent="0.25">
      <c r="A225" s="17" t="s">
        <v>51</v>
      </c>
      <c r="B225" s="19" t="s">
        <v>149</v>
      </c>
      <c r="C225" s="17" t="s">
        <v>53</v>
      </c>
      <c r="D225" s="17" t="s">
        <v>150</v>
      </c>
      <c r="E225" s="50" t="s">
        <v>55</v>
      </c>
      <c r="F225" s="50"/>
      <c r="G225" s="18" t="s">
        <v>56</v>
      </c>
      <c r="H225" s="21">
        <v>7.0000000000000001E-3</v>
      </c>
      <c r="I225" s="20">
        <v>24.98</v>
      </c>
      <c r="J225" s="20">
        <v>0.17</v>
      </c>
    </row>
    <row r="226" spans="1:10" ht="24" customHeight="1" x14ac:dyDescent="0.25">
      <c r="A226" s="22" t="s">
        <v>151</v>
      </c>
      <c r="B226" s="24" t="s">
        <v>355</v>
      </c>
      <c r="C226" s="22" t="s">
        <v>53</v>
      </c>
      <c r="D226" s="22" t="s">
        <v>356</v>
      </c>
      <c r="E226" s="51" t="s">
        <v>171</v>
      </c>
      <c r="F226" s="51"/>
      <c r="G226" s="23" t="s">
        <v>174</v>
      </c>
      <c r="H226" s="26">
        <v>0.84</v>
      </c>
      <c r="I226" s="25">
        <v>1.99</v>
      </c>
      <c r="J226" s="25">
        <v>1.67</v>
      </c>
    </row>
    <row r="227" spans="1:10" x14ac:dyDescent="0.25">
      <c r="A227" s="39"/>
      <c r="B227" s="39"/>
      <c r="C227" s="39"/>
      <c r="D227" s="39"/>
      <c r="E227" s="39" t="s">
        <v>59</v>
      </c>
      <c r="F227" s="40">
        <v>0.12</v>
      </c>
      <c r="G227" s="39" t="s">
        <v>60</v>
      </c>
      <c r="H227" s="40">
        <v>0</v>
      </c>
      <c r="I227" s="39" t="s">
        <v>61</v>
      </c>
      <c r="J227" s="40">
        <v>0.12</v>
      </c>
    </row>
    <row r="228" spans="1:10" x14ac:dyDescent="0.25">
      <c r="A228" s="39"/>
      <c r="B228" s="39"/>
      <c r="C228" s="39"/>
      <c r="D228" s="39"/>
      <c r="E228" s="39" t="s">
        <v>62</v>
      </c>
      <c r="F228" s="40">
        <v>0.39</v>
      </c>
      <c r="G228" s="39"/>
      <c r="H228" s="52" t="s">
        <v>63</v>
      </c>
      <c r="I228" s="52"/>
      <c r="J228" s="40">
        <v>2.23</v>
      </c>
    </row>
    <row r="229" spans="1:10" ht="1.05" customHeight="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1:10" ht="18" customHeight="1" x14ac:dyDescent="0.25">
      <c r="A230" s="2"/>
      <c r="B230" s="4" t="s">
        <v>40</v>
      </c>
      <c r="C230" s="2" t="s">
        <v>41</v>
      </c>
      <c r="D230" s="2" t="s">
        <v>10</v>
      </c>
      <c r="E230" s="47" t="s">
        <v>42</v>
      </c>
      <c r="F230" s="47"/>
      <c r="G230" s="3" t="s">
        <v>43</v>
      </c>
      <c r="H230" s="4" t="s">
        <v>11</v>
      </c>
      <c r="I230" s="4" t="s">
        <v>44</v>
      </c>
      <c r="J230" s="4" t="s">
        <v>12</v>
      </c>
    </row>
    <row r="231" spans="1:10" ht="52.05" customHeight="1" x14ac:dyDescent="0.25">
      <c r="A231" s="10" t="s">
        <v>45</v>
      </c>
      <c r="B231" s="12" t="s">
        <v>108</v>
      </c>
      <c r="C231" s="10" t="s">
        <v>47</v>
      </c>
      <c r="D231" s="10" t="s">
        <v>109</v>
      </c>
      <c r="E231" s="53" t="s">
        <v>110</v>
      </c>
      <c r="F231" s="53"/>
      <c r="G231" s="11" t="s">
        <v>50</v>
      </c>
      <c r="H231" s="15">
        <v>1</v>
      </c>
      <c r="I231" s="13">
        <v>153.96</v>
      </c>
      <c r="J231" s="13">
        <v>153.96</v>
      </c>
    </row>
    <row r="232" spans="1:10" ht="25.95" customHeight="1" x14ac:dyDescent="0.25">
      <c r="A232" s="17" t="s">
        <v>51</v>
      </c>
      <c r="B232" s="19" t="s">
        <v>250</v>
      </c>
      <c r="C232" s="17" t="s">
        <v>53</v>
      </c>
      <c r="D232" s="17" t="s">
        <v>251</v>
      </c>
      <c r="E232" s="50" t="s">
        <v>55</v>
      </c>
      <c r="F232" s="50"/>
      <c r="G232" s="18" t="s">
        <v>56</v>
      </c>
      <c r="H232" s="21">
        <v>0.1958125</v>
      </c>
      <c r="I232" s="20">
        <v>26.47</v>
      </c>
      <c r="J232" s="20">
        <v>5.18</v>
      </c>
    </row>
    <row r="233" spans="1:10" ht="24" customHeight="1" x14ac:dyDescent="0.25">
      <c r="A233" s="17" t="s">
        <v>51</v>
      </c>
      <c r="B233" s="19" t="s">
        <v>252</v>
      </c>
      <c r="C233" s="17" t="s">
        <v>53</v>
      </c>
      <c r="D233" s="17" t="s">
        <v>253</v>
      </c>
      <c r="E233" s="50" t="s">
        <v>55</v>
      </c>
      <c r="F233" s="50"/>
      <c r="G233" s="18" t="s">
        <v>56</v>
      </c>
      <c r="H233" s="21">
        <v>0.62660000000000005</v>
      </c>
      <c r="I233" s="20">
        <v>31.4</v>
      </c>
      <c r="J233" s="20">
        <v>19.670000000000002</v>
      </c>
    </row>
    <row r="234" spans="1:10" ht="24" customHeight="1" x14ac:dyDescent="0.25">
      <c r="A234" s="22" t="s">
        <v>151</v>
      </c>
      <c r="B234" s="24" t="s">
        <v>357</v>
      </c>
      <c r="C234" s="22" t="s">
        <v>53</v>
      </c>
      <c r="D234" s="22" t="s">
        <v>358</v>
      </c>
      <c r="E234" s="51" t="s">
        <v>171</v>
      </c>
      <c r="F234" s="51"/>
      <c r="G234" s="23" t="s">
        <v>50</v>
      </c>
      <c r="H234" s="26">
        <v>2</v>
      </c>
      <c r="I234" s="25">
        <v>13.23</v>
      </c>
      <c r="J234" s="25">
        <v>26.46</v>
      </c>
    </row>
    <row r="235" spans="1:10" ht="39" customHeight="1" x14ac:dyDescent="0.25">
      <c r="A235" s="22" t="s">
        <v>151</v>
      </c>
      <c r="B235" s="24" t="s">
        <v>359</v>
      </c>
      <c r="C235" s="22" t="s">
        <v>153</v>
      </c>
      <c r="D235" s="22" t="s">
        <v>360</v>
      </c>
      <c r="E235" s="51" t="s">
        <v>171</v>
      </c>
      <c r="F235" s="51"/>
      <c r="G235" s="23" t="s">
        <v>259</v>
      </c>
      <c r="H235" s="26">
        <v>1</v>
      </c>
      <c r="I235" s="25">
        <v>102.65</v>
      </c>
      <c r="J235" s="25">
        <v>102.65</v>
      </c>
    </row>
    <row r="236" spans="1:10" x14ac:dyDescent="0.25">
      <c r="A236" s="39"/>
      <c r="B236" s="39"/>
      <c r="C236" s="39"/>
      <c r="D236" s="39"/>
      <c r="E236" s="39" t="s">
        <v>59</v>
      </c>
      <c r="F236" s="40">
        <v>19.05</v>
      </c>
      <c r="G236" s="39" t="s">
        <v>60</v>
      </c>
      <c r="H236" s="40">
        <v>0</v>
      </c>
      <c r="I236" s="39" t="s">
        <v>61</v>
      </c>
      <c r="J236" s="40">
        <v>19.05</v>
      </c>
    </row>
    <row r="237" spans="1:10" x14ac:dyDescent="0.25">
      <c r="A237" s="39"/>
      <c r="B237" s="39"/>
      <c r="C237" s="39"/>
      <c r="D237" s="39"/>
      <c r="E237" s="39" t="s">
        <v>62</v>
      </c>
      <c r="F237" s="40">
        <v>32.869999999999997</v>
      </c>
      <c r="G237" s="39"/>
      <c r="H237" s="52" t="s">
        <v>63</v>
      </c>
      <c r="I237" s="52"/>
      <c r="J237" s="40">
        <v>186.83</v>
      </c>
    </row>
    <row r="238" spans="1:10" ht="1.05" customHeight="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1:10" x14ac:dyDescent="0.25">
      <c r="A239" s="38"/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1:10" x14ac:dyDescent="0.25">
      <c r="A240" s="44"/>
      <c r="B240" s="44"/>
      <c r="C240" s="44"/>
      <c r="D240" s="37"/>
      <c r="E240" s="34"/>
      <c r="F240" s="45" t="s">
        <v>34</v>
      </c>
      <c r="G240" s="44"/>
      <c r="H240" s="46">
        <v>1061708.48</v>
      </c>
      <c r="I240" s="44"/>
      <c r="J240" s="44"/>
    </row>
    <row r="241" spans="1:10" x14ac:dyDescent="0.25">
      <c r="A241" s="44"/>
      <c r="B241" s="44"/>
      <c r="C241" s="44"/>
      <c r="D241" s="37"/>
      <c r="E241" s="34"/>
      <c r="F241" s="45" t="s">
        <v>35</v>
      </c>
      <c r="G241" s="44"/>
      <c r="H241" s="46">
        <v>226196.49</v>
      </c>
      <c r="I241" s="44"/>
      <c r="J241" s="44"/>
    </row>
    <row r="242" spans="1:10" x14ac:dyDescent="0.25">
      <c r="A242" s="44"/>
      <c r="B242" s="44"/>
      <c r="C242" s="44"/>
      <c r="D242" s="37"/>
      <c r="E242" s="34"/>
      <c r="F242" s="45" t="s">
        <v>36</v>
      </c>
      <c r="G242" s="44"/>
      <c r="H242" s="46">
        <v>1287904.97</v>
      </c>
      <c r="I242" s="44"/>
      <c r="J242" s="44"/>
    </row>
    <row r="243" spans="1:10" ht="60" customHeight="1" x14ac:dyDescent="0.25">
      <c r="A243" s="33"/>
      <c r="B243" s="33"/>
      <c r="C243" s="33"/>
      <c r="D243" s="33"/>
      <c r="E243" s="33"/>
      <c r="F243" s="33"/>
      <c r="G243" s="33"/>
      <c r="H243" s="33"/>
      <c r="I243" s="33"/>
      <c r="J243" s="33"/>
    </row>
    <row r="244" spans="1:10" ht="70.05" customHeight="1" x14ac:dyDescent="0.25">
      <c r="A244" s="42" t="s">
        <v>1196</v>
      </c>
      <c r="B244" s="43"/>
      <c r="C244" s="43"/>
      <c r="D244" s="43"/>
      <c r="E244" s="43"/>
      <c r="F244" s="43"/>
      <c r="G244" s="43"/>
      <c r="H244" s="43"/>
      <c r="I244" s="43"/>
      <c r="J244" s="43"/>
    </row>
  </sheetData>
  <mergeCells count="212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H10:I10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45:I45"/>
    <mergeCell ref="E47:F47"/>
    <mergeCell ref="E48:F48"/>
    <mergeCell ref="E49:F49"/>
    <mergeCell ref="E50:F50"/>
    <mergeCell ref="E51:F51"/>
    <mergeCell ref="H53:I53"/>
    <mergeCell ref="E55:F55"/>
    <mergeCell ref="E56:F56"/>
    <mergeCell ref="E57:F57"/>
    <mergeCell ref="E58:F58"/>
    <mergeCell ref="H60:I60"/>
    <mergeCell ref="E62:F62"/>
    <mergeCell ref="E63:F63"/>
    <mergeCell ref="E64:F64"/>
    <mergeCell ref="E65:F65"/>
    <mergeCell ref="E66:F66"/>
    <mergeCell ref="E67:F67"/>
    <mergeCell ref="E68:F68"/>
    <mergeCell ref="E69:F69"/>
    <mergeCell ref="H71:I71"/>
    <mergeCell ref="E73:F73"/>
    <mergeCell ref="E74:F74"/>
    <mergeCell ref="E75:F75"/>
    <mergeCell ref="E76:F76"/>
    <mergeCell ref="E77:F77"/>
    <mergeCell ref="E78:F78"/>
    <mergeCell ref="E79:F79"/>
    <mergeCell ref="H81:I81"/>
    <mergeCell ref="E83:F83"/>
    <mergeCell ref="E84:F84"/>
    <mergeCell ref="E85:F85"/>
    <mergeCell ref="E86:F86"/>
    <mergeCell ref="E87:F87"/>
    <mergeCell ref="E88:F88"/>
    <mergeCell ref="E89:F89"/>
    <mergeCell ref="H91:I91"/>
    <mergeCell ref="E93:F93"/>
    <mergeCell ref="E94:F94"/>
    <mergeCell ref="E95:F95"/>
    <mergeCell ref="E96:F96"/>
    <mergeCell ref="E97:F97"/>
    <mergeCell ref="E98:F98"/>
    <mergeCell ref="E99:F99"/>
    <mergeCell ref="H101:I101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H114:I114"/>
    <mergeCell ref="E116:F116"/>
    <mergeCell ref="E117:F117"/>
    <mergeCell ref="E118:F118"/>
    <mergeCell ref="E119:F119"/>
    <mergeCell ref="E120:F120"/>
    <mergeCell ref="H122:I122"/>
    <mergeCell ref="E124:F124"/>
    <mergeCell ref="E125:F125"/>
    <mergeCell ref="E126:F126"/>
    <mergeCell ref="E127:F127"/>
    <mergeCell ref="E128:F128"/>
    <mergeCell ref="H130:I130"/>
    <mergeCell ref="E132:F132"/>
    <mergeCell ref="E133:F133"/>
    <mergeCell ref="E134:F134"/>
    <mergeCell ref="E135:F135"/>
    <mergeCell ref="E136:F136"/>
    <mergeCell ref="H138:I138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H167:I167"/>
    <mergeCell ref="E169:F169"/>
    <mergeCell ref="E170:F170"/>
    <mergeCell ref="E171:F171"/>
    <mergeCell ref="E172:F172"/>
    <mergeCell ref="E173:F173"/>
    <mergeCell ref="H175:I175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H190:I190"/>
    <mergeCell ref="E192:F192"/>
    <mergeCell ref="E193:F193"/>
    <mergeCell ref="E194:F194"/>
    <mergeCell ref="E195:F195"/>
    <mergeCell ref="E196:F196"/>
    <mergeCell ref="E197:F197"/>
    <mergeCell ref="H199:I199"/>
    <mergeCell ref="E201:F201"/>
    <mergeCell ref="E202:F202"/>
    <mergeCell ref="E203:F203"/>
    <mergeCell ref="E204:F204"/>
    <mergeCell ref="E205:F205"/>
    <mergeCell ref="H207:I207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H220:I220"/>
    <mergeCell ref="A222:J222"/>
    <mergeCell ref="E223:F223"/>
    <mergeCell ref="E224:F224"/>
    <mergeCell ref="E225:F225"/>
    <mergeCell ref="E226:F226"/>
    <mergeCell ref="H228:I228"/>
    <mergeCell ref="E230:F230"/>
    <mergeCell ref="E231:F231"/>
    <mergeCell ref="E232:F232"/>
    <mergeCell ref="A242:C242"/>
    <mergeCell ref="F242:G242"/>
    <mergeCell ref="H242:J242"/>
    <mergeCell ref="A244:J244"/>
    <mergeCell ref="E233:F233"/>
    <mergeCell ref="E234:F234"/>
    <mergeCell ref="E235:F235"/>
    <mergeCell ref="H237:I237"/>
    <mergeCell ref="A240:C240"/>
    <mergeCell ref="F240:G240"/>
    <mergeCell ref="H240:J240"/>
    <mergeCell ref="A241:C241"/>
    <mergeCell ref="F241:G241"/>
    <mergeCell ref="H241:J241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15"/>
  <sheetViews>
    <sheetView showWhiteSpace="0" workbookViewId="0">
      <selection activeCell="D121" sqref="D121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1"/>
      <c r="B1" s="1"/>
      <c r="C1" s="1" t="s">
        <v>0</v>
      </c>
      <c r="D1" s="1" t="s">
        <v>1</v>
      </c>
      <c r="E1" s="48" t="s">
        <v>2</v>
      </c>
      <c r="F1" s="48"/>
      <c r="G1" s="48"/>
      <c r="H1" s="48" t="s">
        <v>3</v>
      </c>
      <c r="I1" s="48"/>
      <c r="J1" s="43"/>
    </row>
    <row r="2" spans="1:10" ht="79.95" customHeight="1" x14ac:dyDescent="0.25">
      <c r="A2" s="32"/>
      <c r="B2" s="32"/>
      <c r="C2" s="32" t="s">
        <v>4</v>
      </c>
      <c r="D2" s="32" t="s">
        <v>5</v>
      </c>
      <c r="E2" s="45" t="s">
        <v>6</v>
      </c>
      <c r="F2" s="45"/>
      <c r="G2" s="45"/>
      <c r="H2" s="45" t="s">
        <v>7</v>
      </c>
      <c r="I2" s="45"/>
      <c r="J2" s="43"/>
    </row>
    <row r="3" spans="1:10" x14ac:dyDescent="0.25">
      <c r="A3" s="49" t="s">
        <v>361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30" customHeight="1" x14ac:dyDescent="0.25">
      <c r="A4" s="4" t="s">
        <v>40</v>
      </c>
      <c r="B4" s="2" t="s">
        <v>41</v>
      </c>
      <c r="C4" s="2" t="s">
        <v>10</v>
      </c>
      <c r="D4" s="2" t="s">
        <v>42</v>
      </c>
      <c r="E4" s="3" t="s">
        <v>43</v>
      </c>
      <c r="F4" s="4" t="s">
        <v>11</v>
      </c>
      <c r="G4" s="4" t="s">
        <v>44</v>
      </c>
      <c r="H4" s="4" t="s">
        <v>12</v>
      </c>
      <c r="I4" s="4" t="s">
        <v>13</v>
      </c>
      <c r="J4" s="4" t="s">
        <v>362</v>
      </c>
    </row>
    <row r="5" spans="1:10" ht="52.05" customHeight="1" x14ac:dyDescent="0.25">
      <c r="A5" s="19" t="s">
        <v>268</v>
      </c>
      <c r="B5" s="17" t="s">
        <v>47</v>
      </c>
      <c r="C5" s="17" t="s">
        <v>269</v>
      </c>
      <c r="D5" s="17" t="s">
        <v>222</v>
      </c>
      <c r="E5" s="18" t="s">
        <v>223</v>
      </c>
      <c r="F5" s="19" t="s">
        <v>363</v>
      </c>
      <c r="G5" s="19" t="s">
        <v>364</v>
      </c>
      <c r="H5" s="19" t="s">
        <v>365</v>
      </c>
      <c r="I5" s="19" t="s">
        <v>366</v>
      </c>
      <c r="J5" s="19" t="s">
        <v>366</v>
      </c>
    </row>
    <row r="6" spans="1:10" ht="39" customHeight="1" x14ac:dyDescent="0.25">
      <c r="A6" s="19" t="s">
        <v>367</v>
      </c>
      <c r="B6" s="17" t="s">
        <v>53</v>
      </c>
      <c r="C6" s="17" t="s">
        <v>368</v>
      </c>
      <c r="D6" s="17" t="s">
        <v>369</v>
      </c>
      <c r="E6" s="18" t="s">
        <v>68</v>
      </c>
      <c r="F6" s="19" t="s">
        <v>370</v>
      </c>
      <c r="G6" s="19" t="s">
        <v>371</v>
      </c>
      <c r="H6" s="19" t="s">
        <v>372</v>
      </c>
      <c r="I6" s="19" t="s">
        <v>373</v>
      </c>
      <c r="J6" s="19" t="s">
        <v>374</v>
      </c>
    </row>
    <row r="7" spans="1:10" ht="52.05" customHeight="1" x14ac:dyDescent="0.25">
      <c r="A7" s="19" t="s">
        <v>375</v>
      </c>
      <c r="B7" s="17" t="s">
        <v>53</v>
      </c>
      <c r="C7" s="17" t="s">
        <v>376</v>
      </c>
      <c r="D7" s="17" t="s">
        <v>377</v>
      </c>
      <c r="E7" s="18" t="s">
        <v>81</v>
      </c>
      <c r="F7" s="19" t="s">
        <v>378</v>
      </c>
      <c r="G7" s="19" t="s">
        <v>379</v>
      </c>
      <c r="H7" s="19" t="s">
        <v>380</v>
      </c>
      <c r="I7" s="19" t="s">
        <v>381</v>
      </c>
      <c r="J7" s="19" t="s">
        <v>382</v>
      </c>
    </row>
    <row r="8" spans="1:10" ht="24" customHeight="1" x14ac:dyDescent="0.25">
      <c r="A8" s="19" t="s">
        <v>383</v>
      </c>
      <c r="B8" s="17" t="s">
        <v>53</v>
      </c>
      <c r="C8" s="17" t="s">
        <v>384</v>
      </c>
      <c r="D8" s="17" t="s">
        <v>77</v>
      </c>
      <c r="E8" s="18" t="s">
        <v>68</v>
      </c>
      <c r="F8" s="19" t="s">
        <v>385</v>
      </c>
      <c r="G8" s="19" t="s">
        <v>386</v>
      </c>
      <c r="H8" s="19" t="s">
        <v>387</v>
      </c>
      <c r="I8" s="19" t="s">
        <v>388</v>
      </c>
      <c r="J8" s="19" t="s">
        <v>389</v>
      </c>
    </row>
    <row r="9" spans="1:10" ht="25.95" customHeight="1" x14ac:dyDescent="0.25">
      <c r="A9" s="19" t="s">
        <v>390</v>
      </c>
      <c r="B9" s="17" t="s">
        <v>53</v>
      </c>
      <c r="C9" s="17" t="s">
        <v>391</v>
      </c>
      <c r="D9" s="17" t="s">
        <v>392</v>
      </c>
      <c r="E9" s="18" t="s">
        <v>68</v>
      </c>
      <c r="F9" s="19" t="s">
        <v>393</v>
      </c>
      <c r="G9" s="19" t="s">
        <v>394</v>
      </c>
      <c r="H9" s="19" t="s">
        <v>395</v>
      </c>
      <c r="I9" s="19" t="s">
        <v>396</v>
      </c>
      <c r="J9" s="19" t="s">
        <v>397</v>
      </c>
    </row>
    <row r="10" spans="1:10" ht="24" customHeight="1" x14ac:dyDescent="0.25">
      <c r="A10" s="19" t="s">
        <v>46</v>
      </c>
      <c r="B10" s="17" t="s">
        <v>47</v>
      </c>
      <c r="C10" s="17" t="s">
        <v>48</v>
      </c>
      <c r="D10" s="17" t="s">
        <v>49</v>
      </c>
      <c r="E10" s="18" t="s">
        <v>50</v>
      </c>
      <c r="F10" s="19" t="s">
        <v>398</v>
      </c>
      <c r="G10" s="19" t="s">
        <v>399</v>
      </c>
      <c r="H10" s="19" t="s">
        <v>399</v>
      </c>
      <c r="I10" s="19" t="s">
        <v>400</v>
      </c>
      <c r="J10" s="19" t="s">
        <v>401</v>
      </c>
    </row>
    <row r="11" spans="1:10" ht="25.95" customHeight="1" x14ac:dyDescent="0.25">
      <c r="A11" s="19" t="s">
        <v>145</v>
      </c>
      <c r="B11" s="17" t="s">
        <v>47</v>
      </c>
      <c r="C11" s="17" t="s">
        <v>146</v>
      </c>
      <c r="D11" s="17" t="s">
        <v>147</v>
      </c>
      <c r="E11" s="18" t="s">
        <v>148</v>
      </c>
      <c r="F11" s="19" t="s">
        <v>402</v>
      </c>
      <c r="G11" s="19" t="s">
        <v>403</v>
      </c>
      <c r="H11" s="19" t="s">
        <v>404</v>
      </c>
      <c r="I11" s="19" t="s">
        <v>405</v>
      </c>
      <c r="J11" s="19" t="s">
        <v>406</v>
      </c>
    </row>
    <row r="12" spans="1:10" ht="39" customHeight="1" x14ac:dyDescent="0.25">
      <c r="A12" s="19" t="s">
        <v>407</v>
      </c>
      <c r="B12" s="17" t="s">
        <v>53</v>
      </c>
      <c r="C12" s="17" t="s">
        <v>408</v>
      </c>
      <c r="D12" s="17" t="s">
        <v>369</v>
      </c>
      <c r="E12" s="18" t="s">
        <v>68</v>
      </c>
      <c r="F12" s="19" t="s">
        <v>409</v>
      </c>
      <c r="G12" s="19" t="s">
        <v>410</v>
      </c>
      <c r="H12" s="19" t="s">
        <v>411</v>
      </c>
      <c r="I12" s="19" t="s">
        <v>412</v>
      </c>
      <c r="J12" s="19" t="s">
        <v>413</v>
      </c>
    </row>
    <row r="13" spans="1:10" ht="64.95" customHeight="1" x14ac:dyDescent="0.25">
      <c r="A13" s="19" t="s">
        <v>279</v>
      </c>
      <c r="B13" s="17" t="s">
        <v>47</v>
      </c>
      <c r="C13" s="17" t="s">
        <v>280</v>
      </c>
      <c r="D13" s="17" t="s">
        <v>222</v>
      </c>
      <c r="E13" s="18" t="s">
        <v>223</v>
      </c>
      <c r="F13" s="19" t="s">
        <v>414</v>
      </c>
      <c r="G13" s="19" t="s">
        <v>415</v>
      </c>
      <c r="H13" s="19" t="s">
        <v>416</v>
      </c>
      <c r="I13" s="19" t="s">
        <v>417</v>
      </c>
      <c r="J13" s="19" t="s">
        <v>418</v>
      </c>
    </row>
    <row r="14" spans="1:10" ht="39" customHeight="1" x14ac:dyDescent="0.25">
      <c r="A14" s="19" t="s">
        <v>166</v>
      </c>
      <c r="B14" s="17" t="s">
        <v>47</v>
      </c>
      <c r="C14" s="17" t="s">
        <v>167</v>
      </c>
      <c r="D14" s="17" t="s">
        <v>168</v>
      </c>
      <c r="E14" s="18" t="s">
        <v>148</v>
      </c>
      <c r="F14" s="19" t="s">
        <v>419</v>
      </c>
      <c r="G14" s="19" t="s">
        <v>420</v>
      </c>
      <c r="H14" s="19" t="s">
        <v>421</v>
      </c>
      <c r="I14" s="19" t="s">
        <v>422</v>
      </c>
      <c r="J14" s="19" t="s">
        <v>423</v>
      </c>
    </row>
    <row r="15" spans="1:10" ht="39" customHeight="1" x14ac:dyDescent="0.25">
      <c r="A15" s="19" t="s">
        <v>424</v>
      </c>
      <c r="B15" s="17" t="s">
        <v>53</v>
      </c>
      <c r="C15" s="17" t="s">
        <v>425</v>
      </c>
      <c r="D15" s="17" t="s">
        <v>426</v>
      </c>
      <c r="E15" s="18" t="s">
        <v>50</v>
      </c>
      <c r="F15" s="19" t="s">
        <v>427</v>
      </c>
      <c r="G15" s="19" t="s">
        <v>428</v>
      </c>
      <c r="H15" s="19" t="s">
        <v>429</v>
      </c>
      <c r="I15" s="19" t="s">
        <v>430</v>
      </c>
      <c r="J15" s="19" t="s">
        <v>431</v>
      </c>
    </row>
    <row r="16" spans="1:10" ht="25.95" customHeight="1" x14ac:dyDescent="0.25">
      <c r="A16" s="19" t="s">
        <v>160</v>
      </c>
      <c r="B16" s="17" t="s">
        <v>47</v>
      </c>
      <c r="C16" s="17" t="s">
        <v>161</v>
      </c>
      <c r="D16" s="17">
        <v>45</v>
      </c>
      <c r="E16" s="18" t="s">
        <v>162</v>
      </c>
      <c r="F16" s="19" t="s">
        <v>432</v>
      </c>
      <c r="G16" s="19" t="s">
        <v>433</v>
      </c>
      <c r="H16" s="19" t="s">
        <v>434</v>
      </c>
      <c r="I16" s="19" t="s">
        <v>435</v>
      </c>
      <c r="J16" s="19" t="s">
        <v>436</v>
      </c>
    </row>
    <row r="17" spans="1:10" ht="52.05" customHeight="1" x14ac:dyDescent="0.25">
      <c r="A17" s="19" t="s">
        <v>248</v>
      </c>
      <c r="B17" s="17" t="s">
        <v>47</v>
      </c>
      <c r="C17" s="17" t="s">
        <v>249</v>
      </c>
      <c r="D17" s="17" t="s">
        <v>222</v>
      </c>
      <c r="E17" s="18" t="s">
        <v>81</v>
      </c>
      <c r="F17" s="19" t="s">
        <v>437</v>
      </c>
      <c r="G17" s="19" t="s">
        <v>438</v>
      </c>
      <c r="H17" s="19" t="s">
        <v>439</v>
      </c>
      <c r="I17" s="19" t="s">
        <v>440</v>
      </c>
      <c r="J17" s="19" t="s">
        <v>441</v>
      </c>
    </row>
    <row r="18" spans="1:10" ht="39" customHeight="1" x14ac:dyDescent="0.25">
      <c r="A18" s="19" t="s">
        <v>442</v>
      </c>
      <c r="B18" s="17" t="s">
        <v>53</v>
      </c>
      <c r="C18" s="17" t="s">
        <v>443</v>
      </c>
      <c r="D18" s="17" t="s">
        <v>238</v>
      </c>
      <c r="E18" s="18" t="s">
        <v>179</v>
      </c>
      <c r="F18" s="19" t="s">
        <v>444</v>
      </c>
      <c r="G18" s="19" t="s">
        <v>445</v>
      </c>
      <c r="H18" s="19" t="s">
        <v>446</v>
      </c>
      <c r="I18" s="19" t="s">
        <v>447</v>
      </c>
      <c r="J18" s="19" t="s">
        <v>448</v>
      </c>
    </row>
    <row r="19" spans="1:10" ht="52.05" customHeight="1" x14ac:dyDescent="0.25">
      <c r="A19" s="19" t="s">
        <v>449</v>
      </c>
      <c r="B19" s="17" t="s">
        <v>53</v>
      </c>
      <c r="C19" s="17" t="s">
        <v>450</v>
      </c>
      <c r="D19" s="17" t="s">
        <v>377</v>
      </c>
      <c r="E19" s="18" t="s">
        <v>81</v>
      </c>
      <c r="F19" s="19" t="s">
        <v>451</v>
      </c>
      <c r="G19" s="19" t="s">
        <v>452</v>
      </c>
      <c r="H19" s="19" t="s">
        <v>453</v>
      </c>
      <c r="I19" s="19" t="s">
        <v>454</v>
      </c>
      <c r="J19" s="19" t="s">
        <v>455</v>
      </c>
    </row>
    <row r="20" spans="1:10" ht="39" customHeight="1" x14ac:dyDescent="0.25">
      <c r="A20" s="19" t="s">
        <v>456</v>
      </c>
      <c r="B20" s="17" t="s">
        <v>53</v>
      </c>
      <c r="C20" s="17" t="s">
        <v>457</v>
      </c>
      <c r="D20" s="17" t="s">
        <v>458</v>
      </c>
      <c r="E20" s="18" t="s">
        <v>81</v>
      </c>
      <c r="F20" s="19" t="s">
        <v>459</v>
      </c>
      <c r="G20" s="19" t="s">
        <v>460</v>
      </c>
      <c r="H20" s="19" t="s">
        <v>461</v>
      </c>
      <c r="I20" s="19" t="s">
        <v>462</v>
      </c>
      <c r="J20" s="19" t="s">
        <v>463</v>
      </c>
    </row>
    <row r="21" spans="1:10" ht="52.05" customHeight="1" x14ac:dyDescent="0.25">
      <c r="A21" s="19" t="s">
        <v>464</v>
      </c>
      <c r="B21" s="17" t="s">
        <v>53</v>
      </c>
      <c r="C21" s="17" t="s">
        <v>465</v>
      </c>
      <c r="D21" s="17" t="s">
        <v>466</v>
      </c>
      <c r="E21" s="18" t="s">
        <v>50</v>
      </c>
      <c r="F21" s="19" t="s">
        <v>467</v>
      </c>
      <c r="G21" s="19" t="s">
        <v>468</v>
      </c>
      <c r="H21" s="19" t="s">
        <v>469</v>
      </c>
      <c r="I21" s="19" t="s">
        <v>470</v>
      </c>
      <c r="J21" s="19" t="s">
        <v>471</v>
      </c>
    </row>
    <row r="22" spans="1:10" ht="39" customHeight="1" x14ac:dyDescent="0.25">
      <c r="A22" s="19" t="s">
        <v>472</v>
      </c>
      <c r="B22" s="17" t="s">
        <v>53</v>
      </c>
      <c r="C22" s="17" t="s">
        <v>473</v>
      </c>
      <c r="D22" s="17" t="s">
        <v>80</v>
      </c>
      <c r="E22" s="18" t="s">
        <v>81</v>
      </c>
      <c r="F22" s="19" t="s">
        <v>474</v>
      </c>
      <c r="G22" s="19" t="s">
        <v>475</v>
      </c>
      <c r="H22" s="19" t="s">
        <v>476</v>
      </c>
      <c r="I22" s="19" t="s">
        <v>477</v>
      </c>
      <c r="J22" s="19" t="s">
        <v>478</v>
      </c>
    </row>
    <row r="23" spans="1:10" ht="39" customHeight="1" x14ac:dyDescent="0.25">
      <c r="A23" s="19" t="s">
        <v>479</v>
      </c>
      <c r="B23" s="17" t="s">
        <v>53</v>
      </c>
      <c r="C23" s="17" t="s">
        <v>480</v>
      </c>
      <c r="D23" s="17" t="s">
        <v>481</v>
      </c>
      <c r="E23" s="18" t="s">
        <v>174</v>
      </c>
      <c r="F23" s="19" t="s">
        <v>482</v>
      </c>
      <c r="G23" s="19" t="s">
        <v>483</v>
      </c>
      <c r="H23" s="19" t="s">
        <v>484</v>
      </c>
      <c r="I23" s="19" t="s">
        <v>477</v>
      </c>
      <c r="J23" s="19" t="s">
        <v>485</v>
      </c>
    </row>
    <row r="24" spans="1:10" ht="39" customHeight="1" x14ac:dyDescent="0.25">
      <c r="A24" s="19" t="s">
        <v>486</v>
      </c>
      <c r="B24" s="17" t="s">
        <v>53</v>
      </c>
      <c r="C24" s="17" t="s">
        <v>487</v>
      </c>
      <c r="D24" s="17" t="s">
        <v>488</v>
      </c>
      <c r="E24" s="18" t="s">
        <v>68</v>
      </c>
      <c r="F24" s="19" t="s">
        <v>489</v>
      </c>
      <c r="G24" s="19" t="s">
        <v>490</v>
      </c>
      <c r="H24" s="19" t="s">
        <v>491</v>
      </c>
      <c r="I24" s="19" t="s">
        <v>492</v>
      </c>
      <c r="J24" s="19" t="s">
        <v>493</v>
      </c>
    </row>
    <row r="25" spans="1:10" ht="39" customHeight="1" x14ac:dyDescent="0.25">
      <c r="A25" s="24" t="s">
        <v>494</v>
      </c>
      <c r="B25" s="22" t="s">
        <v>53</v>
      </c>
      <c r="C25" s="22" t="s">
        <v>495</v>
      </c>
      <c r="D25" s="22" t="s">
        <v>80</v>
      </c>
      <c r="E25" s="23" t="s">
        <v>81</v>
      </c>
      <c r="F25" s="24" t="s">
        <v>496</v>
      </c>
      <c r="G25" s="24" t="s">
        <v>497</v>
      </c>
      <c r="H25" s="24" t="s">
        <v>498</v>
      </c>
      <c r="I25" s="24" t="s">
        <v>499</v>
      </c>
      <c r="J25" s="24" t="s">
        <v>500</v>
      </c>
    </row>
    <row r="26" spans="1:10" ht="52.05" customHeight="1" x14ac:dyDescent="0.25">
      <c r="A26" s="24" t="s">
        <v>181</v>
      </c>
      <c r="B26" s="22" t="s">
        <v>47</v>
      </c>
      <c r="C26" s="22" t="s">
        <v>182</v>
      </c>
      <c r="D26" s="22">
        <v>127</v>
      </c>
      <c r="E26" s="23" t="s">
        <v>68</v>
      </c>
      <c r="F26" s="24" t="s">
        <v>501</v>
      </c>
      <c r="G26" s="24" t="s">
        <v>502</v>
      </c>
      <c r="H26" s="24" t="s">
        <v>503</v>
      </c>
      <c r="I26" s="24" t="s">
        <v>504</v>
      </c>
      <c r="J26" s="24" t="s">
        <v>505</v>
      </c>
    </row>
    <row r="27" spans="1:10" ht="24" customHeight="1" x14ac:dyDescent="0.25">
      <c r="A27" s="24" t="s">
        <v>230</v>
      </c>
      <c r="B27" s="22" t="s">
        <v>53</v>
      </c>
      <c r="C27" s="22" t="s">
        <v>231</v>
      </c>
      <c r="D27" s="22" t="s">
        <v>232</v>
      </c>
      <c r="E27" s="23" t="s">
        <v>179</v>
      </c>
      <c r="F27" s="24" t="s">
        <v>506</v>
      </c>
      <c r="G27" s="24" t="s">
        <v>507</v>
      </c>
      <c r="H27" s="24" t="s">
        <v>508</v>
      </c>
      <c r="I27" s="24" t="s">
        <v>509</v>
      </c>
      <c r="J27" s="24" t="s">
        <v>510</v>
      </c>
    </row>
    <row r="28" spans="1:10" ht="52.05" customHeight="1" x14ac:dyDescent="0.25">
      <c r="A28" s="24" t="s">
        <v>338</v>
      </c>
      <c r="B28" s="22" t="s">
        <v>47</v>
      </c>
      <c r="C28" s="22" t="s">
        <v>339</v>
      </c>
      <c r="D28" s="22" t="s">
        <v>340</v>
      </c>
      <c r="E28" s="23" t="s">
        <v>50</v>
      </c>
      <c r="F28" s="24" t="s">
        <v>511</v>
      </c>
      <c r="G28" s="24" t="s">
        <v>512</v>
      </c>
      <c r="H28" s="24" t="s">
        <v>513</v>
      </c>
      <c r="I28" s="24" t="s">
        <v>514</v>
      </c>
      <c r="J28" s="24" t="s">
        <v>515</v>
      </c>
    </row>
    <row r="29" spans="1:10" ht="24" customHeight="1" x14ac:dyDescent="0.25">
      <c r="A29" s="24" t="s">
        <v>331</v>
      </c>
      <c r="B29" s="22" t="s">
        <v>47</v>
      </c>
      <c r="C29" s="22" t="s">
        <v>332</v>
      </c>
      <c r="D29" s="22" t="s">
        <v>49</v>
      </c>
      <c r="E29" s="23" t="s">
        <v>68</v>
      </c>
      <c r="F29" s="24" t="s">
        <v>516</v>
      </c>
      <c r="G29" s="24" t="s">
        <v>517</v>
      </c>
      <c r="H29" s="24" t="s">
        <v>518</v>
      </c>
      <c r="I29" s="24" t="s">
        <v>519</v>
      </c>
      <c r="J29" s="24" t="s">
        <v>520</v>
      </c>
    </row>
    <row r="30" spans="1:10" ht="52.05" customHeight="1" x14ac:dyDescent="0.25">
      <c r="A30" s="24" t="s">
        <v>521</v>
      </c>
      <c r="B30" s="22" t="s">
        <v>53</v>
      </c>
      <c r="C30" s="22" t="s">
        <v>522</v>
      </c>
      <c r="D30" s="22" t="s">
        <v>235</v>
      </c>
      <c r="E30" s="23" t="s">
        <v>68</v>
      </c>
      <c r="F30" s="24" t="s">
        <v>523</v>
      </c>
      <c r="G30" s="24" t="s">
        <v>524</v>
      </c>
      <c r="H30" s="24" t="s">
        <v>525</v>
      </c>
      <c r="I30" s="24" t="s">
        <v>526</v>
      </c>
      <c r="J30" s="24" t="s">
        <v>527</v>
      </c>
    </row>
    <row r="31" spans="1:10" ht="39" customHeight="1" x14ac:dyDescent="0.25">
      <c r="A31" s="24" t="s">
        <v>295</v>
      </c>
      <c r="B31" s="22" t="s">
        <v>47</v>
      </c>
      <c r="C31" s="22" t="s">
        <v>296</v>
      </c>
      <c r="D31" s="22" t="s">
        <v>222</v>
      </c>
      <c r="E31" s="23" t="s">
        <v>50</v>
      </c>
      <c r="F31" s="24" t="s">
        <v>528</v>
      </c>
      <c r="G31" s="24" t="s">
        <v>529</v>
      </c>
      <c r="H31" s="24" t="s">
        <v>530</v>
      </c>
      <c r="I31" s="24" t="s">
        <v>531</v>
      </c>
      <c r="J31" s="24" t="s">
        <v>532</v>
      </c>
    </row>
    <row r="32" spans="1:10" ht="52.05" customHeight="1" x14ac:dyDescent="0.25">
      <c r="A32" s="24" t="s">
        <v>533</v>
      </c>
      <c r="B32" s="22" t="s">
        <v>53</v>
      </c>
      <c r="C32" s="22" t="s">
        <v>534</v>
      </c>
      <c r="D32" s="22" t="s">
        <v>377</v>
      </c>
      <c r="E32" s="23" t="s">
        <v>81</v>
      </c>
      <c r="F32" s="24" t="s">
        <v>535</v>
      </c>
      <c r="G32" s="24" t="s">
        <v>536</v>
      </c>
      <c r="H32" s="24" t="s">
        <v>537</v>
      </c>
      <c r="I32" s="24" t="s">
        <v>531</v>
      </c>
      <c r="J32" s="24" t="s">
        <v>538</v>
      </c>
    </row>
    <row r="33" spans="1:10" ht="25.95" customHeight="1" x14ac:dyDescent="0.25">
      <c r="A33" s="24" t="s">
        <v>539</v>
      </c>
      <c r="B33" s="22" t="s">
        <v>53</v>
      </c>
      <c r="C33" s="22" t="s">
        <v>540</v>
      </c>
      <c r="D33" s="22" t="s">
        <v>541</v>
      </c>
      <c r="E33" s="23" t="s">
        <v>179</v>
      </c>
      <c r="F33" s="24" t="s">
        <v>542</v>
      </c>
      <c r="G33" s="24" t="s">
        <v>543</v>
      </c>
      <c r="H33" s="24" t="s">
        <v>544</v>
      </c>
      <c r="I33" s="24" t="s">
        <v>545</v>
      </c>
      <c r="J33" s="24" t="s">
        <v>546</v>
      </c>
    </row>
    <row r="34" spans="1:10" ht="39" customHeight="1" x14ac:dyDescent="0.25">
      <c r="A34" s="24" t="s">
        <v>547</v>
      </c>
      <c r="B34" s="22" t="s">
        <v>53</v>
      </c>
      <c r="C34" s="22" t="s">
        <v>548</v>
      </c>
      <c r="D34" s="22" t="s">
        <v>549</v>
      </c>
      <c r="E34" s="23" t="s">
        <v>68</v>
      </c>
      <c r="F34" s="24" t="s">
        <v>550</v>
      </c>
      <c r="G34" s="24" t="s">
        <v>551</v>
      </c>
      <c r="H34" s="24" t="s">
        <v>552</v>
      </c>
      <c r="I34" s="24" t="s">
        <v>553</v>
      </c>
      <c r="J34" s="24" t="s">
        <v>554</v>
      </c>
    </row>
    <row r="35" spans="1:10" ht="25.95" customHeight="1" x14ac:dyDescent="0.25">
      <c r="A35" s="24" t="s">
        <v>555</v>
      </c>
      <c r="B35" s="22" t="s">
        <v>53</v>
      </c>
      <c r="C35" s="22" t="s">
        <v>556</v>
      </c>
      <c r="D35" s="22" t="s">
        <v>557</v>
      </c>
      <c r="E35" s="23" t="s">
        <v>50</v>
      </c>
      <c r="F35" s="24" t="s">
        <v>558</v>
      </c>
      <c r="G35" s="24" t="s">
        <v>559</v>
      </c>
      <c r="H35" s="24" t="s">
        <v>560</v>
      </c>
      <c r="I35" s="24" t="s">
        <v>553</v>
      </c>
      <c r="J35" s="24" t="s">
        <v>561</v>
      </c>
    </row>
    <row r="36" spans="1:10" ht="64.95" customHeight="1" x14ac:dyDescent="0.25">
      <c r="A36" s="24" t="s">
        <v>65</v>
      </c>
      <c r="B36" s="22" t="s">
        <v>47</v>
      </c>
      <c r="C36" s="22" t="s">
        <v>66</v>
      </c>
      <c r="D36" s="22" t="s">
        <v>67</v>
      </c>
      <c r="E36" s="23" t="s">
        <v>68</v>
      </c>
      <c r="F36" s="24" t="s">
        <v>562</v>
      </c>
      <c r="G36" s="24" t="s">
        <v>563</v>
      </c>
      <c r="H36" s="24" t="s">
        <v>564</v>
      </c>
      <c r="I36" s="24" t="s">
        <v>565</v>
      </c>
      <c r="J36" s="24" t="s">
        <v>566</v>
      </c>
    </row>
    <row r="37" spans="1:10" ht="25.95" customHeight="1" x14ac:dyDescent="0.25">
      <c r="A37" s="24" t="s">
        <v>567</v>
      </c>
      <c r="B37" s="22" t="s">
        <v>53</v>
      </c>
      <c r="C37" s="22" t="s">
        <v>568</v>
      </c>
      <c r="D37" s="22" t="s">
        <v>569</v>
      </c>
      <c r="E37" s="23" t="s">
        <v>68</v>
      </c>
      <c r="F37" s="24" t="s">
        <v>570</v>
      </c>
      <c r="G37" s="24" t="s">
        <v>571</v>
      </c>
      <c r="H37" s="24" t="s">
        <v>572</v>
      </c>
      <c r="I37" s="24" t="s">
        <v>573</v>
      </c>
      <c r="J37" s="24" t="s">
        <v>574</v>
      </c>
    </row>
    <row r="38" spans="1:10" ht="39" customHeight="1" x14ac:dyDescent="0.25">
      <c r="A38" s="24" t="s">
        <v>575</v>
      </c>
      <c r="B38" s="22" t="s">
        <v>53</v>
      </c>
      <c r="C38" s="22" t="s">
        <v>576</v>
      </c>
      <c r="D38" s="22" t="s">
        <v>171</v>
      </c>
      <c r="E38" s="23" t="s">
        <v>50</v>
      </c>
      <c r="F38" s="24" t="s">
        <v>467</v>
      </c>
      <c r="G38" s="24" t="s">
        <v>577</v>
      </c>
      <c r="H38" s="24" t="s">
        <v>578</v>
      </c>
      <c r="I38" s="24" t="s">
        <v>579</v>
      </c>
      <c r="J38" s="24" t="s">
        <v>580</v>
      </c>
    </row>
    <row r="39" spans="1:10" ht="39" customHeight="1" x14ac:dyDescent="0.25">
      <c r="A39" s="24" t="s">
        <v>581</v>
      </c>
      <c r="B39" s="22" t="s">
        <v>53</v>
      </c>
      <c r="C39" s="22" t="s">
        <v>582</v>
      </c>
      <c r="D39" s="22" t="s">
        <v>238</v>
      </c>
      <c r="E39" s="23" t="s">
        <v>179</v>
      </c>
      <c r="F39" s="24" t="s">
        <v>583</v>
      </c>
      <c r="G39" s="24" t="s">
        <v>584</v>
      </c>
      <c r="H39" s="24" t="s">
        <v>585</v>
      </c>
      <c r="I39" s="24" t="s">
        <v>586</v>
      </c>
      <c r="J39" s="24" t="s">
        <v>587</v>
      </c>
    </row>
    <row r="40" spans="1:10" ht="39" customHeight="1" x14ac:dyDescent="0.25">
      <c r="A40" s="24" t="s">
        <v>191</v>
      </c>
      <c r="B40" s="22" t="s">
        <v>47</v>
      </c>
      <c r="C40" s="22" t="s">
        <v>192</v>
      </c>
      <c r="D40" s="22" t="s">
        <v>193</v>
      </c>
      <c r="E40" s="23" t="s">
        <v>174</v>
      </c>
      <c r="F40" s="24" t="s">
        <v>588</v>
      </c>
      <c r="G40" s="24" t="s">
        <v>589</v>
      </c>
      <c r="H40" s="24" t="s">
        <v>590</v>
      </c>
      <c r="I40" s="24" t="s">
        <v>591</v>
      </c>
      <c r="J40" s="24" t="s">
        <v>592</v>
      </c>
    </row>
    <row r="41" spans="1:10" ht="25.95" customHeight="1" x14ac:dyDescent="0.25">
      <c r="A41" s="24" t="s">
        <v>593</v>
      </c>
      <c r="B41" s="22" t="s">
        <v>53</v>
      </c>
      <c r="C41" s="22" t="s">
        <v>594</v>
      </c>
      <c r="D41" s="22" t="s">
        <v>595</v>
      </c>
      <c r="E41" s="23" t="s">
        <v>68</v>
      </c>
      <c r="F41" s="24" t="s">
        <v>596</v>
      </c>
      <c r="G41" s="24" t="s">
        <v>597</v>
      </c>
      <c r="H41" s="24" t="s">
        <v>598</v>
      </c>
      <c r="I41" s="24" t="s">
        <v>599</v>
      </c>
      <c r="J41" s="24" t="s">
        <v>600</v>
      </c>
    </row>
    <row r="42" spans="1:10" ht="39" customHeight="1" x14ac:dyDescent="0.25">
      <c r="A42" s="24" t="s">
        <v>303</v>
      </c>
      <c r="B42" s="22" t="s">
        <v>47</v>
      </c>
      <c r="C42" s="22" t="s">
        <v>304</v>
      </c>
      <c r="D42" s="22">
        <v>59</v>
      </c>
      <c r="E42" s="23" t="s">
        <v>68</v>
      </c>
      <c r="F42" s="24" t="s">
        <v>601</v>
      </c>
      <c r="G42" s="24" t="s">
        <v>602</v>
      </c>
      <c r="H42" s="24" t="s">
        <v>603</v>
      </c>
      <c r="I42" s="24" t="s">
        <v>604</v>
      </c>
      <c r="J42" s="24" t="s">
        <v>605</v>
      </c>
    </row>
    <row r="43" spans="1:10" ht="39" customHeight="1" x14ac:dyDescent="0.25">
      <c r="A43" s="24" t="s">
        <v>606</v>
      </c>
      <c r="B43" s="22" t="s">
        <v>53</v>
      </c>
      <c r="C43" s="22" t="s">
        <v>607</v>
      </c>
      <c r="D43" s="22" t="s">
        <v>569</v>
      </c>
      <c r="E43" s="23" t="s">
        <v>68</v>
      </c>
      <c r="F43" s="24" t="s">
        <v>608</v>
      </c>
      <c r="G43" s="24" t="s">
        <v>609</v>
      </c>
      <c r="H43" s="24" t="s">
        <v>610</v>
      </c>
      <c r="I43" s="24" t="s">
        <v>611</v>
      </c>
      <c r="J43" s="24" t="s">
        <v>612</v>
      </c>
    </row>
    <row r="44" spans="1:10" ht="52.05" customHeight="1" x14ac:dyDescent="0.25">
      <c r="A44" s="24" t="s">
        <v>206</v>
      </c>
      <c r="B44" s="22" t="s">
        <v>47</v>
      </c>
      <c r="C44" s="22" t="s">
        <v>207</v>
      </c>
      <c r="D44" s="22" t="s">
        <v>208</v>
      </c>
      <c r="E44" s="23" t="s">
        <v>68</v>
      </c>
      <c r="F44" s="24" t="s">
        <v>613</v>
      </c>
      <c r="G44" s="24" t="s">
        <v>614</v>
      </c>
      <c r="H44" s="24" t="s">
        <v>615</v>
      </c>
      <c r="I44" s="24" t="s">
        <v>616</v>
      </c>
      <c r="J44" s="24" t="s">
        <v>617</v>
      </c>
    </row>
    <row r="45" spans="1:10" ht="52.05" customHeight="1" x14ac:dyDescent="0.25">
      <c r="A45" s="24" t="s">
        <v>618</v>
      </c>
      <c r="B45" s="22" t="s">
        <v>53</v>
      </c>
      <c r="C45" s="22" t="s">
        <v>619</v>
      </c>
      <c r="D45" s="22" t="s">
        <v>244</v>
      </c>
      <c r="E45" s="23" t="s">
        <v>68</v>
      </c>
      <c r="F45" s="24" t="s">
        <v>620</v>
      </c>
      <c r="G45" s="24" t="s">
        <v>621</v>
      </c>
      <c r="H45" s="24" t="s">
        <v>622</v>
      </c>
      <c r="I45" s="24" t="s">
        <v>623</v>
      </c>
      <c r="J45" s="24" t="s">
        <v>624</v>
      </c>
    </row>
    <row r="46" spans="1:10" ht="25.95" customHeight="1" x14ac:dyDescent="0.25">
      <c r="A46" s="24" t="s">
        <v>625</v>
      </c>
      <c r="B46" s="22" t="s">
        <v>53</v>
      </c>
      <c r="C46" s="22" t="s">
        <v>626</v>
      </c>
      <c r="D46" s="22" t="s">
        <v>595</v>
      </c>
      <c r="E46" s="23" t="s">
        <v>68</v>
      </c>
      <c r="F46" s="24" t="s">
        <v>596</v>
      </c>
      <c r="G46" s="24" t="s">
        <v>627</v>
      </c>
      <c r="H46" s="24" t="s">
        <v>628</v>
      </c>
      <c r="I46" s="24" t="s">
        <v>629</v>
      </c>
      <c r="J46" s="24" t="s">
        <v>630</v>
      </c>
    </row>
    <row r="47" spans="1:10" ht="39" customHeight="1" x14ac:dyDescent="0.25">
      <c r="A47" s="24" t="s">
        <v>631</v>
      </c>
      <c r="B47" s="22" t="s">
        <v>53</v>
      </c>
      <c r="C47" s="22" t="s">
        <v>632</v>
      </c>
      <c r="D47" s="22" t="s">
        <v>481</v>
      </c>
      <c r="E47" s="23" t="s">
        <v>174</v>
      </c>
      <c r="F47" s="24" t="s">
        <v>633</v>
      </c>
      <c r="G47" s="24" t="s">
        <v>634</v>
      </c>
      <c r="H47" s="24" t="s">
        <v>635</v>
      </c>
      <c r="I47" s="24" t="s">
        <v>636</v>
      </c>
      <c r="J47" s="24" t="s">
        <v>637</v>
      </c>
    </row>
    <row r="48" spans="1:10" ht="39" customHeight="1" x14ac:dyDescent="0.25">
      <c r="A48" s="24" t="s">
        <v>638</v>
      </c>
      <c r="B48" s="22" t="s">
        <v>53</v>
      </c>
      <c r="C48" s="22" t="s">
        <v>639</v>
      </c>
      <c r="D48" s="22" t="s">
        <v>549</v>
      </c>
      <c r="E48" s="23" t="s">
        <v>68</v>
      </c>
      <c r="F48" s="24" t="s">
        <v>640</v>
      </c>
      <c r="G48" s="24" t="s">
        <v>641</v>
      </c>
      <c r="H48" s="24" t="s">
        <v>642</v>
      </c>
      <c r="I48" s="24" t="s">
        <v>636</v>
      </c>
      <c r="J48" s="24" t="s">
        <v>643</v>
      </c>
    </row>
    <row r="49" spans="1:10" ht="39" customHeight="1" x14ac:dyDescent="0.25">
      <c r="A49" s="24" t="s">
        <v>644</v>
      </c>
      <c r="B49" s="22" t="s">
        <v>53</v>
      </c>
      <c r="C49" s="22" t="s">
        <v>645</v>
      </c>
      <c r="D49" s="22" t="s">
        <v>481</v>
      </c>
      <c r="E49" s="23" t="s">
        <v>174</v>
      </c>
      <c r="F49" s="24" t="s">
        <v>646</v>
      </c>
      <c r="G49" s="24" t="s">
        <v>647</v>
      </c>
      <c r="H49" s="24" t="s">
        <v>648</v>
      </c>
      <c r="I49" s="24" t="s">
        <v>649</v>
      </c>
      <c r="J49" s="24" t="s">
        <v>650</v>
      </c>
    </row>
    <row r="50" spans="1:10" ht="39" customHeight="1" x14ac:dyDescent="0.25">
      <c r="A50" s="29" t="s">
        <v>651</v>
      </c>
      <c r="B50" s="27" t="s">
        <v>53</v>
      </c>
      <c r="C50" s="27" t="s">
        <v>652</v>
      </c>
      <c r="D50" s="27" t="s">
        <v>653</v>
      </c>
      <c r="E50" s="28" t="s">
        <v>68</v>
      </c>
      <c r="F50" s="29" t="s">
        <v>467</v>
      </c>
      <c r="G50" s="29" t="s">
        <v>654</v>
      </c>
      <c r="H50" s="29" t="s">
        <v>655</v>
      </c>
      <c r="I50" s="29" t="s">
        <v>656</v>
      </c>
      <c r="J50" s="29" t="s">
        <v>657</v>
      </c>
    </row>
    <row r="51" spans="1:10" ht="39" customHeight="1" x14ac:dyDescent="0.25">
      <c r="A51" s="29" t="s">
        <v>658</v>
      </c>
      <c r="B51" s="27" t="s">
        <v>53</v>
      </c>
      <c r="C51" s="27" t="s">
        <v>659</v>
      </c>
      <c r="D51" s="27" t="s">
        <v>660</v>
      </c>
      <c r="E51" s="28" t="s">
        <v>81</v>
      </c>
      <c r="F51" s="29" t="s">
        <v>661</v>
      </c>
      <c r="G51" s="29" t="s">
        <v>662</v>
      </c>
      <c r="H51" s="29" t="s">
        <v>663</v>
      </c>
      <c r="I51" s="29" t="s">
        <v>664</v>
      </c>
      <c r="J51" s="29" t="s">
        <v>665</v>
      </c>
    </row>
    <row r="52" spans="1:10" ht="39" customHeight="1" x14ac:dyDescent="0.25">
      <c r="A52" s="29" t="s">
        <v>666</v>
      </c>
      <c r="B52" s="27" t="s">
        <v>53</v>
      </c>
      <c r="C52" s="27" t="s">
        <v>667</v>
      </c>
      <c r="D52" s="27" t="s">
        <v>668</v>
      </c>
      <c r="E52" s="28" t="s">
        <v>68</v>
      </c>
      <c r="F52" s="29" t="s">
        <v>669</v>
      </c>
      <c r="G52" s="29" t="s">
        <v>670</v>
      </c>
      <c r="H52" s="29" t="s">
        <v>671</v>
      </c>
      <c r="I52" s="29" t="s">
        <v>672</v>
      </c>
      <c r="J52" s="29" t="s">
        <v>673</v>
      </c>
    </row>
    <row r="53" spans="1:10" ht="25.95" customHeight="1" x14ac:dyDescent="0.25">
      <c r="A53" s="29" t="s">
        <v>220</v>
      </c>
      <c r="B53" s="27" t="s">
        <v>47</v>
      </c>
      <c r="C53" s="27" t="s">
        <v>221</v>
      </c>
      <c r="D53" s="27" t="s">
        <v>222</v>
      </c>
      <c r="E53" s="28" t="s">
        <v>223</v>
      </c>
      <c r="F53" s="29" t="s">
        <v>467</v>
      </c>
      <c r="G53" s="29" t="s">
        <v>674</v>
      </c>
      <c r="H53" s="29" t="s">
        <v>675</v>
      </c>
      <c r="I53" s="29" t="s">
        <v>676</v>
      </c>
      <c r="J53" s="29" t="s">
        <v>677</v>
      </c>
    </row>
    <row r="54" spans="1:10" ht="39" customHeight="1" x14ac:dyDescent="0.25">
      <c r="A54" s="29" t="s">
        <v>678</v>
      </c>
      <c r="B54" s="27" t="s">
        <v>53</v>
      </c>
      <c r="C54" s="27" t="s">
        <v>679</v>
      </c>
      <c r="D54" s="27" t="s">
        <v>481</v>
      </c>
      <c r="E54" s="28" t="s">
        <v>174</v>
      </c>
      <c r="F54" s="29" t="s">
        <v>680</v>
      </c>
      <c r="G54" s="29" t="s">
        <v>681</v>
      </c>
      <c r="H54" s="29" t="s">
        <v>682</v>
      </c>
      <c r="I54" s="29" t="s">
        <v>683</v>
      </c>
      <c r="J54" s="29" t="s">
        <v>684</v>
      </c>
    </row>
    <row r="55" spans="1:10" ht="39" customHeight="1" x14ac:dyDescent="0.25">
      <c r="A55" s="29" t="s">
        <v>685</v>
      </c>
      <c r="B55" s="27" t="s">
        <v>53</v>
      </c>
      <c r="C55" s="27" t="s">
        <v>686</v>
      </c>
      <c r="D55" s="27" t="s">
        <v>687</v>
      </c>
      <c r="E55" s="28" t="s">
        <v>81</v>
      </c>
      <c r="F55" s="29" t="s">
        <v>688</v>
      </c>
      <c r="G55" s="29" t="s">
        <v>689</v>
      </c>
      <c r="H55" s="29" t="s">
        <v>690</v>
      </c>
      <c r="I55" s="29" t="s">
        <v>691</v>
      </c>
      <c r="J55" s="29" t="s">
        <v>692</v>
      </c>
    </row>
    <row r="56" spans="1:10" ht="39" customHeight="1" x14ac:dyDescent="0.25">
      <c r="A56" s="29" t="s">
        <v>693</v>
      </c>
      <c r="B56" s="27" t="s">
        <v>53</v>
      </c>
      <c r="C56" s="27" t="s">
        <v>694</v>
      </c>
      <c r="D56" s="27" t="s">
        <v>695</v>
      </c>
      <c r="E56" s="28" t="s">
        <v>174</v>
      </c>
      <c r="F56" s="29" t="s">
        <v>696</v>
      </c>
      <c r="G56" s="29" t="s">
        <v>697</v>
      </c>
      <c r="H56" s="29" t="s">
        <v>698</v>
      </c>
      <c r="I56" s="29" t="s">
        <v>699</v>
      </c>
      <c r="J56" s="29" t="s">
        <v>700</v>
      </c>
    </row>
    <row r="57" spans="1:10" ht="52.05" customHeight="1" x14ac:dyDescent="0.25">
      <c r="A57" s="29" t="s">
        <v>224</v>
      </c>
      <c r="B57" s="27" t="s">
        <v>53</v>
      </c>
      <c r="C57" s="27" t="s">
        <v>225</v>
      </c>
      <c r="D57" s="27" t="s">
        <v>226</v>
      </c>
      <c r="E57" s="28" t="s">
        <v>68</v>
      </c>
      <c r="F57" s="29" t="s">
        <v>523</v>
      </c>
      <c r="G57" s="29" t="s">
        <v>701</v>
      </c>
      <c r="H57" s="29" t="s">
        <v>702</v>
      </c>
      <c r="I57" s="29" t="s">
        <v>703</v>
      </c>
      <c r="J57" s="29" t="s">
        <v>704</v>
      </c>
    </row>
    <row r="58" spans="1:10" ht="39" customHeight="1" x14ac:dyDescent="0.25">
      <c r="A58" s="29" t="s">
        <v>705</v>
      </c>
      <c r="B58" s="27" t="s">
        <v>53</v>
      </c>
      <c r="C58" s="27" t="s">
        <v>706</v>
      </c>
      <c r="D58" s="27" t="s">
        <v>426</v>
      </c>
      <c r="E58" s="28" t="s">
        <v>50</v>
      </c>
      <c r="F58" s="29" t="s">
        <v>707</v>
      </c>
      <c r="G58" s="29" t="s">
        <v>708</v>
      </c>
      <c r="H58" s="29" t="s">
        <v>709</v>
      </c>
      <c r="I58" s="29" t="s">
        <v>703</v>
      </c>
      <c r="J58" s="29" t="s">
        <v>710</v>
      </c>
    </row>
    <row r="59" spans="1:10" ht="25.95" customHeight="1" x14ac:dyDescent="0.25">
      <c r="A59" s="29" t="s">
        <v>711</v>
      </c>
      <c r="B59" s="27" t="s">
        <v>53</v>
      </c>
      <c r="C59" s="27" t="s">
        <v>712</v>
      </c>
      <c r="D59" s="27" t="s">
        <v>595</v>
      </c>
      <c r="E59" s="28" t="s">
        <v>68</v>
      </c>
      <c r="F59" s="29" t="s">
        <v>713</v>
      </c>
      <c r="G59" s="29" t="s">
        <v>714</v>
      </c>
      <c r="H59" s="29" t="s">
        <v>715</v>
      </c>
      <c r="I59" s="29" t="s">
        <v>703</v>
      </c>
      <c r="J59" s="29" t="s">
        <v>716</v>
      </c>
    </row>
    <row r="60" spans="1:10" ht="25.95" customHeight="1" x14ac:dyDescent="0.25">
      <c r="A60" s="29" t="s">
        <v>717</v>
      </c>
      <c r="B60" s="27" t="s">
        <v>53</v>
      </c>
      <c r="C60" s="27" t="s">
        <v>718</v>
      </c>
      <c r="D60" s="27" t="s">
        <v>719</v>
      </c>
      <c r="E60" s="28" t="s">
        <v>179</v>
      </c>
      <c r="F60" s="29" t="s">
        <v>444</v>
      </c>
      <c r="G60" s="29" t="s">
        <v>720</v>
      </c>
      <c r="H60" s="29" t="s">
        <v>721</v>
      </c>
      <c r="I60" s="29" t="s">
        <v>722</v>
      </c>
      <c r="J60" s="29" t="s">
        <v>723</v>
      </c>
    </row>
    <row r="61" spans="1:10" ht="39" customHeight="1" x14ac:dyDescent="0.25">
      <c r="A61" s="29" t="s">
        <v>263</v>
      </c>
      <c r="B61" s="27" t="s">
        <v>47</v>
      </c>
      <c r="C61" s="27" t="s">
        <v>264</v>
      </c>
      <c r="D61" s="27">
        <v>82</v>
      </c>
      <c r="E61" s="28" t="s">
        <v>259</v>
      </c>
      <c r="F61" s="29" t="s">
        <v>528</v>
      </c>
      <c r="G61" s="29" t="s">
        <v>724</v>
      </c>
      <c r="H61" s="29" t="s">
        <v>725</v>
      </c>
      <c r="I61" s="29" t="s">
        <v>722</v>
      </c>
      <c r="J61" s="29" t="s">
        <v>726</v>
      </c>
    </row>
    <row r="62" spans="1:10" ht="25.95" customHeight="1" x14ac:dyDescent="0.25">
      <c r="A62" s="29" t="s">
        <v>323</v>
      </c>
      <c r="B62" s="27" t="s">
        <v>47</v>
      </c>
      <c r="C62" s="27" t="s">
        <v>324</v>
      </c>
      <c r="D62" s="27">
        <v>331</v>
      </c>
      <c r="E62" s="28" t="s">
        <v>259</v>
      </c>
      <c r="F62" s="29" t="s">
        <v>398</v>
      </c>
      <c r="G62" s="29" t="s">
        <v>727</v>
      </c>
      <c r="H62" s="29" t="s">
        <v>727</v>
      </c>
      <c r="I62" s="29" t="s">
        <v>722</v>
      </c>
      <c r="J62" s="29" t="s">
        <v>728</v>
      </c>
    </row>
    <row r="63" spans="1:10" ht="25.95" customHeight="1" x14ac:dyDescent="0.25">
      <c r="A63" s="29" t="s">
        <v>729</v>
      </c>
      <c r="B63" s="27" t="s">
        <v>53</v>
      </c>
      <c r="C63" s="27" t="s">
        <v>730</v>
      </c>
      <c r="D63" s="27" t="s">
        <v>541</v>
      </c>
      <c r="E63" s="28" t="s">
        <v>179</v>
      </c>
      <c r="F63" s="29" t="s">
        <v>731</v>
      </c>
      <c r="G63" s="29" t="s">
        <v>732</v>
      </c>
      <c r="H63" s="29" t="s">
        <v>733</v>
      </c>
      <c r="I63" s="29" t="s">
        <v>722</v>
      </c>
      <c r="J63" s="29" t="s">
        <v>734</v>
      </c>
    </row>
    <row r="64" spans="1:10" ht="39" customHeight="1" x14ac:dyDescent="0.25">
      <c r="A64" s="29" t="s">
        <v>257</v>
      </c>
      <c r="B64" s="27" t="s">
        <v>47</v>
      </c>
      <c r="C64" s="27" t="s">
        <v>258</v>
      </c>
      <c r="D64" s="27">
        <v>83</v>
      </c>
      <c r="E64" s="28" t="s">
        <v>259</v>
      </c>
      <c r="F64" s="29" t="s">
        <v>528</v>
      </c>
      <c r="G64" s="29" t="s">
        <v>735</v>
      </c>
      <c r="H64" s="29" t="s">
        <v>736</v>
      </c>
      <c r="I64" s="29" t="s">
        <v>737</v>
      </c>
      <c r="J64" s="29" t="s">
        <v>738</v>
      </c>
    </row>
    <row r="65" spans="1:10" ht="39" customHeight="1" x14ac:dyDescent="0.25">
      <c r="A65" s="29" t="s">
        <v>739</v>
      </c>
      <c r="B65" s="27" t="s">
        <v>53</v>
      </c>
      <c r="C65" s="27" t="s">
        <v>740</v>
      </c>
      <c r="D65" s="27" t="s">
        <v>244</v>
      </c>
      <c r="E65" s="28" t="s">
        <v>68</v>
      </c>
      <c r="F65" s="29" t="s">
        <v>741</v>
      </c>
      <c r="G65" s="29" t="s">
        <v>742</v>
      </c>
      <c r="H65" s="29" t="s">
        <v>743</v>
      </c>
      <c r="I65" s="29" t="s">
        <v>737</v>
      </c>
      <c r="J65" s="29" t="s">
        <v>744</v>
      </c>
    </row>
    <row r="66" spans="1:10" ht="25.95" customHeight="1" x14ac:dyDescent="0.25">
      <c r="A66" s="29" t="s">
        <v>745</v>
      </c>
      <c r="B66" s="27" t="s">
        <v>53</v>
      </c>
      <c r="C66" s="27" t="s">
        <v>746</v>
      </c>
      <c r="D66" s="27" t="s">
        <v>747</v>
      </c>
      <c r="E66" s="28" t="s">
        <v>68</v>
      </c>
      <c r="F66" s="29" t="s">
        <v>748</v>
      </c>
      <c r="G66" s="29" t="s">
        <v>749</v>
      </c>
      <c r="H66" s="29" t="s">
        <v>750</v>
      </c>
      <c r="I66" s="29" t="s">
        <v>751</v>
      </c>
      <c r="J66" s="29" t="s">
        <v>752</v>
      </c>
    </row>
    <row r="67" spans="1:10" ht="39" customHeight="1" x14ac:dyDescent="0.25">
      <c r="A67" s="29" t="s">
        <v>753</v>
      </c>
      <c r="B67" s="27" t="s">
        <v>53</v>
      </c>
      <c r="C67" s="27" t="s">
        <v>754</v>
      </c>
      <c r="D67" s="27" t="s">
        <v>481</v>
      </c>
      <c r="E67" s="28" t="s">
        <v>174</v>
      </c>
      <c r="F67" s="29" t="s">
        <v>755</v>
      </c>
      <c r="G67" s="29" t="s">
        <v>756</v>
      </c>
      <c r="H67" s="29" t="s">
        <v>757</v>
      </c>
      <c r="I67" s="29" t="s">
        <v>758</v>
      </c>
      <c r="J67" s="29" t="s">
        <v>759</v>
      </c>
    </row>
    <row r="68" spans="1:10" ht="25.95" customHeight="1" x14ac:dyDescent="0.25">
      <c r="A68" s="29" t="s">
        <v>760</v>
      </c>
      <c r="B68" s="27" t="s">
        <v>53</v>
      </c>
      <c r="C68" s="27" t="s">
        <v>761</v>
      </c>
      <c r="D68" s="27" t="s">
        <v>762</v>
      </c>
      <c r="E68" s="28" t="s">
        <v>68</v>
      </c>
      <c r="F68" s="29" t="s">
        <v>763</v>
      </c>
      <c r="G68" s="29" t="s">
        <v>764</v>
      </c>
      <c r="H68" s="29" t="s">
        <v>765</v>
      </c>
      <c r="I68" s="29" t="s">
        <v>758</v>
      </c>
      <c r="J68" s="29" t="s">
        <v>766</v>
      </c>
    </row>
    <row r="69" spans="1:10" ht="39" customHeight="1" x14ac:dyDescent="0.25">
      <c r="A69" s="29" t="s">
        <v>767</v>
      </c>
      <c r="B69" s="27" t="s">
        <v>53</v>
      </c>
      <c r="C69" s="27" t="s">
        <v>768</v>
      </c>
      <c r="D69" s="27" t="s">
        <v>143</v>
      </c>
      <c r="E69" s="28" t="s">
        <v>68</v>
      </c>
      <c r="F69" s="29" t="s">
        <v>769</v>
      </c>
      <c r="G69" s="29" t="s">
        <v>770</v>
      </c>
      <c r="H69" s="29" t="s">
        <v>771</v>
      </c>
      <c r="I69" s="29" t="s">
        <v>758</v>
      </c>
      <c r="J69" s="29" t="s">
        <v>772</v>
      </c>
    </row>
    <row r="70" spans="1:10" ht="39" customHeight="1" x14ac:dyDescent="0.25">
      <c r="A70" s="29" t="s">
        <v>773</v>
      </c>
      <c r="B70" s="27" t="s">
        <v>53</v>
      </c>
      <c r="C70" s="27" t="s">
        <v>774</v>
      </c>
      <c r="D70" s="27" t="s">
        <v>775</v>
      </c>
      <c r="E70" s="28" t="s">
        <v>50</v>
      </c>
      <c r="F70" s="29" t="s">
        <v>398</v>
      </c>
      <c r="G70" s="29" t="s">
        <v>776</v>
      </c>
      <c r="H70" s="29" t="s">
        <v>776</v>
      </c>
      <c r="I70" s="29" t="s">
        <v>777</v>
      </c>
      <c r="J70" s="29" t="s">
        <v>778</v>
      </c>
    </row>
    <row r="71" spans="1:10" ht="39" customHeight="1" x14ac:dyDescent="0.25">
      <c r="A71" s="29" t="s">
        <v>779</v>
      </c>
      <c r="B71" s="27" t="s">
        <v>53</v>
      </c>
      <c r="C71" s="27" t="s">
        <v>780</v>
      </c>
      <c r="D71" s="27" t="s">
        <v>687</v>
      </c>
      <c r="E71" s="28" t="s">
        <v>50</v>
      </c>
      <c r="F71" s="29" t="s">
        <v>781</v>
      </c>
      <c r="G71" s="29" t="s">
        <v>782</v>
      </c>
      <c r="H71" s="29" t="s">
        <v>783</v>
      </c>
      <c r="I71" s="29" t="s">
        <v>777</v>
      </c>
      <c r="J71" s="29" t="s">
        <v>784</v>
      </c>
    </row>
    <row r="72" spans="1:10" ht="39" customHeight="1" x14ac:dyDescent="0.25">
      <c r="A72" s="29" t="s">
        <v>785</v>
      </c>
      <c r="B72" s="27" t="s">
        <v>53</v>
      </c>
      <c r="C72" s="27" t="s">
        <v>786</v>
      </c>
      <c r="D72" s="27" t="s">
        <v>87</v>
      </c>
      <c r="E72" s="28" t="s">
        <v>50</v>
      </c>
      <c r="F72" s="29" t="s">
        <v>467</v>
      </c>
      <c r="G72" s="29" t="s">
        <v>787</v>
      </c>
      <c r="H72" s="29" t="s">
        <v>788</v>
      </c>
      <c r="I72" s="29" t="s">
        <v>777</v>
      </c>
      <c r="J72" s="29" t="s">
        <v>789</v>
      </c>
    </row>
    <row r="73" spans="1:10" ht="39" customHeight="1" x14ac:dyDescent="0.25">
      <c r="A73" s="29" t="s">
        <v>790</v>
      </c>
      <c r="B73" s="27" t="s">
        <v>53</v>
      </c>
      <c r="C73" s="27" t="s">
        <v>791</v>
      </c>
      <c r="D73" s="27" t="s">
        <v>549</v>
      </c>
      <c r="E73" s="28" t="s">
        <v>174</v>
      </c>
      <c r="F73" s="29" t="s">
        <v>792</v>
      </c>
      <c r="G73" s="29" t="s">
        <v>793</v>
      </c>
      <c r="H73" s="29" t="s">
        <v>794</v>
      </c>
      <c r="I73" s="29" t="s">
        <v>795</v>
      </c>
      <c r="J73" s="29" t="s">
        <v>796</v>
      </c>
    </row>
    <row r="74" spans="1:10" ht="52.05" customHeight="1" x14ac:dyDescent="0.25">
      <c r="A74" s="29" t="s">
        <v>797</v>
      </c>
      <c r="B74" s="27" t="s">
        <v>53</v>
      </c>
      <c r="C74" s="27" t="s">
        <v>798</v>
      </c>
      <c r="D74" s="27" t="s">
        <v>799</v>
      </c>
      <c r="E74" s="28" t="s">
        <v>68</v>
      </c>
      <c r="F74" s="29" t="s">
        <v>800</v>
      </c>
      <c r="G74" s="29" t="s">
        <v>801</v>
      </c>
      <c r="H74" s="29" t="s">
        <v>802</v>
      </c>
      <c r="I74" s="29" t="s">
        <v>803</v>
      </c>
      <c r="J74" s="29" t="s">
        <v>804</v>
      </c>
    </row>
    <row r="75" spans="1:10" ht="25.95" customHeight="1" x14ac:dyDescent="0.25">
      <c r="A75" s="29" t="s">
        <v>805</v>
      </c>
      <c r="B75" s="27" t="s">
        <v>53</v>
      </c>
      <c r="C75" s="27" t="s">
        <v>806</v>
      </c>
      <c r="D75" s="27" t="s">
        <v>87</v>
      </c>
      <c r="E75" s="28" t="s">
        <v>50</v>
      </c>
      <c r="F75" s="29" t="s">
        <v>807</v>
      </c>
      <c r="G75" s="29" t="s">
        <v>808</v>
      </c>
      <c r="H75" s="29" t="s">
        <v>809</v>
      </c>
      <c r="I75" s="29" t="s">
        <v>803</v>
      </c>
      <c r="J75" s="29" t="s">
        <v>810</v>
      </c>
    </row>
    <row r="76" spans="1:10" ht="39" customHeight="1" x14ac:dyDescent="0.25">
      <c r="A76" s="29" t="s">
        <v>106</v>
      </c>
      <c r="B76" s="27" t="s">
        <v>53</v>
      </c>
      <c r="C76" s="27" t="s">
        <v>107</v>
      </c>
      <c r="D76" s="27" t="s">
        <v>80</v>
      </c>
      <c r="E76" s="28" t="s">
        <v>81</v>
      </c>
      <c r="F76" s="29" t="s">
        <v>811</v>
      </c>
      <c r="G76" s="29" t="s">
        <v>812</v>
      </c>
      <c r="H76" s="29" t="s">
        <v>813</v>
      </c>
      <c r="I76" s="29" t="s">
        <v>803</v>
      </c>
      <c r="J76" s="29" t="s">
        <v>814</v>
      </c>
    </row>
    <row r="77" spans="1:10" ht="39" customHeight="1" x14ac:dyDescent="0.25">
      <c r="A77" s="29" t="s">
        <v>815</v>
      </c>
      <c r="B77" s="27" t="s">
        <v>53</v>
      </c>
      <c r="C77" s="27" t="s">
        <v>816</v>
      </c>
      <c r="D77" s="27" t="s">
        <v>481</v>
      </c>
      <c r="E77" s="28" t="s">
        <v>174</v>
      </c>
      <c r="F77" s="29" t="s">
        <v>817</v>
      </c>
      <c r="G77" s="29" t="s">
        <v>818</v>
      </c>
      <c r="H77" s="29" t="s">
        <v>819</v>
      </c>
      <c r="I77" s="29" t="s">
        <v>820</v>
      </c>
      <c r="J77" s="29" t="s">
        <v>821</v>
      </c>
    </row>
    <row r="78" spans="1:10" ht="52.05" customHeight="1" x14ac:dyDescent="0.25">
      <c r="A78" s="29" t="s">
        <v>822</v>
      </c>
      <c r="B78" s="27" t="s">
        <v>53</v>
      </c>
      <c r="C78" s="27" t="s">
        <v>823</v>
      </c>
      <c r="D78" s="27" t="s">
        <v>377</v>
      </c>
      <c r="E78" s="28" t="s">
        <v>81</v>
      </c>
      <c r="F78" s="29" t="s">
        <v>824</v>
      </c>
      <c r="G78" s="29" t="s">
        <v>825</v>
      </c>
      <c r="H78" s="29" t="s">
        <v>826</v>
      </c>
      <c r="I78" s="29" t="s">
        <v>820</v>
      </c>
      <c r="J78" s="29" t="s">
        <v>827</v>
      </c>
    </row>
    <row r="79" spans="1:10" ht="39" customHeight="1" x14ac:dyDescent="0.25">
      <c r="A79" s="29" t="s">
        <v>828</v>
      </c>
      <c r="B79" s="27" t="s">
        <v>53</v>
      </c>
      <c r="C79" s="27" t="s">
        <v>829</v>
      </c>
      <c r="D79" s="27" t="s">
        <v>830</v>
      </c>
      <c r="E79" s="28" t="s">
        <v>831</v>
      </c>
      <c r="F79" s="29" t="s">
        <v>832</v>
      </c>
      <c r="G79" s="29" t="s">
        <v>833</v>
      </c>
      <c r="H79" s="29" t="s">
        <v>834</v>
      </c>
      <c r="I79" s="29" t="s">
        <v>820</v>
      </c>
      <c r="J79" s="29" t="s">
        <v>835</v>
      </c>
    </row>
    <row r="80" spans="1:10" ht="25.95" customHeight="1" x14ac:dyDescent="0.25">
      <c r="A80" s="29" t="s">
        <v>836</v>
      </c>
      <c r="B80" s="27" t="s">
        <v>53</v>
      </c>
      <c r="C80" s="27" t="s">
        <v>837</v>
      </c>
      <c r="D80" s="27" t="s">
        <v>838</v>
      </c>
      <c r="E80" s="28" t="s">
        <v>68</v>
      </c>
      <c r="F80" s="29" t="s">
        <v>748</v>
      </c>
      <c r="G80" s="29" t="s">
        <v>839</v>
      </c>
      <c r="H80" s="29" t="s">
        <v>840</v>
      </c>
      <c r="I80" s="29" t="s">
        <v>820</v>
      </c>
      <c r="J80" s="29" t="s">
        <v>841</v>
      </c>
    </row>
    <row r="81" spans="1:10" ht="52.05" customHeight="1" x14ac:dyDescent="0.25">
      <c r="A81" s="29" t="s">
        <v>842</v>
      </c>
      <c r="B81" s="27" t="s">
        <v>53</v>
      </c>
      <c r="C81" s="27" t="s">
        <v>843</v>
      </c>
      <c r="D81" s="27" t="s">
        <v>830</v>
      </c>
      <c r="E81" s="28" t="s">
        <v>179</v>
      </c>
      <c r="F81" s="29" t="s">
        <v>844</v>
      </c>
      <c r="G81" s="29" t="s">
        <v>845</v>
      </c>
      <c r="H81" s="29" t="s">
        <v>846</v>
      </c>
      <c r="I81" s="29" t="s">
        <v>847</v>
      </c>
      <c r="J81" s="29" t="s">
        <v>848</v>
      </c>
    </row>
    <row r="82" spans="1:10" ht="25.95" customHeight="1" x14ac:dyDescent="0.25">
      <c r="A82" s="29" t="s">
        <v>849</v>
      </c>
      <c r="B82" s="27" t="s">
        <v>53</v>
      </c>
      <c r="C82" s="27" t="s">
        <v>850</v>
      </c>
      <c r="D82" s="27" t="s">
        <v>87</v>
      </c>
      <c r="E82" s="28" t="s">
        <v>50</v>
      </c>
      <c r="F82" s="29" t="s">
        <v>467</v>
      </c>
      <c r="G82" s="29" t="s">
        <v>808</v>
      </c>
      <c r="H82" s="29" t="s">
        <v>851</v>
      </c>
      <c r="I82" s="29" t="s">
        <v>847</v>
      </c>
      <c r="J82" s="29" t="s">
        <v>852</v>
      </c>
    </row>
    <row r="83" spans="1:10" ht="25.95" customHeight="1" x14ac:dyDescent="0.25">
      <c r="A83" s="29" t="s">
        <v>853</v>
      </c>
      <c r="B83" s="27" t="s">
        <v>53</v>
      </c>
      <c r="C83" s="27" t="s">
        <v>854</v>
      </c>
      <c r="D83" s="27" t="s">
        <v>595</v>
      </c>
      <c r="E83" s="28" t="s">
        <v>68</v>
      </c>
      <c r="F83" s="29" t="s">
        <v>855</v>
      </c>
      <c r="G83" s="29" t="s">
        <v>856</v>
      </c>
      <c r="H83" s="29" t="s">
        <v>857</v>
      </c>
      <c r="I83" s="29" t="s">
        <v>858</v>
      </c>
      <c r="J83" s="29" t="s">
        <v>859</v>
      </c>
    </row>
    <row r="84" spans="1:10" ht="39" customHeight="1" x14ac:dyDescent="0.25">
      <c r="A84" s="29" t="s">
        <v>860</v>
      </c>
      <c r="B84" s="27" t="s">
        <v>53</v>
      </c>
      <c r="C84" s="27" t="s">
        <v>861</v>
      </c>
      <c r="D84" s="27" t="s">
        <v>549</v>
      </c>
      <c r="E84" s="28" t="s">
        <v>174</v>
      </c>
      <c r="F84" s="29" t="s">
        <v>862</v>
      </c>
      <c r="G84" s="29" t="s">
        <v>863</v>
      </c>
      <c r="H84" s="29" t="s">
        <v>864</v>
      </c>
      <c r="I84" s="29" t="s">
        <v>858</v>
      </c>
      <c r="J84" s="29" t="s">
        <v>865</v>
      </c>
    </row>
    <row r="85" spans="1:10" ht="39" customHeight="1" x14ac:dyDescent="0.25">
      <c r="A85" s="29" t="s">
        <v>866</v>
      </c>
      <c r="B85" s="27" t="s">
        <v>53</v>
      </c>
      <c r="C85" s="27" t="s">
        <v>867</v>
      </c>
      <c r="D85" s="27" t="s">
        <v>868</v>
      </c>
      <c r="E85" s="28" t="s">
        <v>50</v>
      </c>
      <c r="F85" s="29" t="s">
        <v>869</v>
      </c>
      <c r="G85" s="29" t="s">
        <v>870</v>
      </c>
      <c r="H85" s="29" t="s">
        <v>871</v>
      </c>
      <c r="I85" s="29" t="s">
        <v>858</v>
      </c>
      <c r="J85" s="29" t="s">
        <v>872</v>
      </c>
    </row>
    <row r="86" spans="1:10" ht="52.05" customHeight="1" x14ac:dyDescent="0.25">
      <c r="A86" s="29" t="s">
        <v>242</v>
      </c>
      <c r="B86" s="27" t="s">
        <v>53</v>
      </c>
      <c r="C86" s="27" t="s">
        <v>243</v>
      </c>
      <c r="D86" s="27" t="s">
        <v>244</v>
      </c>
      <c r="E86" s="28" t="s">
        <v>68</v>
      </c>
      <c r="F86" s="29" t="s">
        <v>873</v>
      </c>
      <c r="G86" s="29" t="s">
        <v>874</v>
      </c>
      <c r="H86" s="29" t="s">
        <v>875</v>
      </c>
      <c r="I86" s="29" t="s">
        <v>858</v>
      </c>
      <c r="J86" s="29" t="s">
        <v>876</v>
      </c>
    </row>
    <row r="87" spans="1:10" ht="39" customHeight="1" x14ac:dyDescent="0.25">
      <c r="A87" s="29" t="s">
        <v>877</v>
      </c>
      <c r="B87" s="27" t="s">
        <v>53</v>
      </c>
      <c r="C87" s="27" t="s">
        <v>878</v>
      </c>
      <c r="D87" s="27" t="s">
        <v>879</v>
      </c>
      <c r="E87" s="28" t="s">
        <v>50</v>
      </c>
      <c r="F87" s="29" t="s">
        <v>398</v>
      </c>
      <c r="G87" s="29" t="s">
        <v>880</v>
      </c>
      <c r="H87" s="29" t="s">
        <v>880</v>
      </c>
      <c r="I87" s="29" t="s">
        <v>881</v>
      </c>
      <c r="J87" s="29" t="s">
        <v>882</v>
      </c>
    </row>
    <row r="88" spans="1:10" ht="39" customHeight="1" x14ac:dyDescent="0.25">
      <c r="A88" s="29" t="s">
        <v>883</v>
      </c>
      <c r="B88" s="27" t="s">
        <v>53</v>
      </c>
      <c r="C88" s="27" t="s">
        <v>884</v>
      </c>
      <c r="D88" s="27" t="s">
        <v>549</v>
      </c>
      <c r="E88" s="28" t="s">
        <v>174</v>
      </c>
      <c r="F88" s="29" t="s">
        <v>885</v>
      </c>
      <c r="G88" s="29" t="s">
        <v>886</v>
      </c>
      <c r="H88" s="29" t="s">
        <v>887</v>
      </c>
      <c r="I88" s="29" t="s">
        <v>881</v>
      </c>
      <c r="J88" s="29" t="s">
        <v>888</v>
      </c>
    </row>
    <row r="89" spans="1:10" ht="25.95" customHeight="1" x14ac:dyDescent="0.25">
      <c r="A89" s="29" t="s">
        <v>889</v>
      </c>
      <c r="B89" s="27" t="s">
        <v>53</v>
      </c>
      <c r="C89" s="27" t="s">
        <v>890</v>
      </c>
      <c r="D89" s="27" t="s">
        <v>87</v>
      </c>
      <c r="E89" s="28" t="s">
        <v>50</v>
      </c>
      <c r="F89" s="29" t="s">
        <v>528</v>
      </c>
      <c r="G89" s="29" t="s">
        <v>891</v>
      </c>
      <c r="H89" s="29" t="s">
        <v>892</v>
      </c>
      <c r="I89" s="29" t="s">
        <v>881</v>
      </c>
      <c r="J89" s="29" t="s">
        <v>893</v>
      </c>
    </row>
    <row r="90" spans="1:10" ht="39" customHeight="1" x14ac:dyDescent="0.25">
      <c r="A90" s="29" t="s">
        <v>894</v>
      </c>
      <c r="B90" s="27" t="s">
        <v>53</v>
      </c>
      <c r="C90" s="27" t="s">
        <v>895</v>
      </c>
      <c r="D90" s="27" t="s">
        <v>896</v>
      </c>
      <c r="E90" s="28" t="s">
        <v>50</v>
      </c>
      <c r="F90" s="29" t="s">
        <v>398</v>
      </c>
      <c r="G90" s="29" t="s">
        <v>897</v>
      </c>
      <c r="H90" s="29" t="s">
        <v>897</v>
      </c>
      <c r="I90" s="29" t="s">
        <v>881</v>
      </c>
      <c r="J90" s="29" t="s">
        <v>898</v>
      </c>
    </row>
    <row r="91" spans="1:10" ht="39" customHeight="1" x14ac:dyDescent="0.25">
      <c r="A91" s="29" t="s">
        <v>899</v>
      </c>
      <c r="B91" s="27" t="s">
        <v>53</v>
      </c>
      <c r="C91" s="27" t="s">
        <v>900</v>
      </c>
      <c r="D91" s="27" t="s">
        <v>901</v>
      </c>
      <c r="E91" s="28" t="s">
        <v>81</v>
      </c>
      <c r="F91" s="29" t="s">
        <v>483</v>
      </c>
      <c r="G91" s="29" t="s">
        <v>902</v>
      </c>
      <c r="H91" s="29" t="s">
        <v>903</v>
      </c>
      <c r="I91" s="29" t="s">
        <v>881</v>
      </c>
      <c r="J91" s="29" t="s">
        <v>904</v>
      </c>
    </row>
    <row r="92" spans="1:10" ht="25.95" customHeight="1" x14ac:dyDescent="0.25">
      <c r="A92" s="29" t="s">
        <v>905</v>
      </c>
      <c r="B92" s="27" t="s">
        <v>53</v>
      </c>
      <c r="C92" s="27" t="s">
        <v>906</v>
      </c>
      <c r="D92" s="27" t="s">
        <v>87</v>
      </c>
      <c r="E92" s="28" t="s">
        <v>50</v>
      </c>
      <c r="F92" s="29" t="s">
        <v>907</v>
      </c>
      <c r="G92" s="29" t="s">
        <v>908</v>
      </c>
      <c r="H92" s="29" t="s">
        <v>909</v>
      </c>
      <c r="I92" s="29" t="s">
        <v>910</v>
      </c>
      <c r="J92" s="29" t="s">
        <v>911</v>
      </c>
    </row>
    <row r="93" spans="1:10" ht="39" customHeight="1" x14ac:dyDescent="0.25">
      <c r="A93" s="29" t="s">
        <v>912</v>
      </c>
      <c r="B93" s="27" t="s">
        <v>53</v>
      </c>
      <c r="C93" s="27" t="s">
        <v>913</v>
      </c>
      <c r="D93" s="27" t="s">
        <v>896</v>
      </c>
      <c r="E93" s="28" t="s">
        <v>50</v>
      </c>
      <c r="F93" s="29" t="s">
        <v>398</v>
      </c>
      <c r="G93" s="29" t="s">
        <v>914</v>
      </c>
      <c r="H93" s="29" t="s">
        <v>914</v>
      </c>
      <c r="I93" s="29" t="s">
        <v>910</v>
      </c>
      <c r="J93" s="29" t="s">
        <v>915</v>
      </c>
    </row>
    <row r="94" spans="1:10" ht="25.95" customHeight="1" x14ac:dyDescent="0.25">
      <c r="A94" s="29" t="s">
        <v>916</v>
      </c>
      <c r="B94" s="27" t="s">
        <v>53</v>
      </c>
      <c r="C94" s="27" t="s">
        <v>917</v>
      </c>
      <c r="D94" s="27" t="s">
        <v>87</v>
      </c>
      <c r="E94" s="28" t="s">
        <v>50</v>
      </c>
      <c r="F94" s="29" t="s">
        <v>907</v>
      </c>
      <c r="G94" s="29" t="s">
        <v>918</v>
      </c>
      <c r="H94" s="29" t="s">
        <v>919</v>
      </c>
      <c r="I94" s="29" t="s">
        <v>910</v>
      </c>
      <c r="J94" s="29" t="s">
        <v>920</v>
      </c>
    </row>
    <row r="95" spans="1:10" ht="39" customHeight="1" x14ac:dyDescent="0.25">
      <c r="A95" s="29" t="s">
        <v>921</v>
      </c>
      <c r="B95" s="27" t="s">
        <v>53</v>
      </c>
      <c r="C95" s="27" t="s">
        <v>922</v>
      </c>
      <c r="D95" s="27" t="s">
        <v>687</v>
      </c>
      <c r="E95" s="28" t="s">
        <v>81</v>
      </c>
      <c r="F95" s="29" t="s">
        <v>923</v>
      </c>
      <c r="G95" s="29" t="s">
        <v>924</v>
      </c>
      <c r="H95" s="29" t="s">
        <v>925</v>
      </c>
      <c r="I95" s="29" t="s">
        <v>910</v>
      </c>
      <c r="J95" s="29" t="s">
        <v>926</v>
      </c>
    </row>
    <row r="96" spans="1:10" ht="25.95" customHeight="1" x14ac:dyDescent="0.25">
      <c r="A96" s="29" t="s">
        <v>927</v>
      </c>
      <c r="B96" s="27" t="s">
        <v>53</v>
      </c>
      <c r="C96" s="27" t="s">
        <v>928</v>
      </c>
      <c r="D96" s="27" t="s">
        <v>143</v>
      </c>
      <c r="E96" s="28" t="s">
        <v>68</v>
      </c>
      <c r="F96" s="29" t="s">
        <v>769</v>
      </c>
      <c r="G96" s="29" t="s">
        <v>929</v>
      </c>
      <c r="H96" s="29" t="s">
        <v>930</v>
      </c>
      <c r="I96" s="29" t="s">
        <v>910</v>
      </c>
      <c r="J96" s="29" t="s">
        <v>926</v>
      </c>
    </row>
    <row r="97" spans="1:10" ht="39" customHeight="1" x14ac:dyDescent="0.25">
      <c r="A97" s="29" t="s">
        <v>931</v>
      </c>
      <c r="B97" s="27" t="s">
        <v>53</v>
      </c>
      <c r="C97" s="27" t="s">
        <v>932</v>
      </c>
      <c r="D97" s="27" t="s">
        <v>687</v>
      </c>
      <c r="E97" s="28" t="s">
        <v>50</v>
      </c>
      <c r="F97" s="29" t="s">
        <v>869</v>
      </c>
      <c r="G97" s="29" t="s">
        <v>933</v>
      </c>
      <c r="H97" s="29" t="s">
        <v>934</v>
      </c>
      <c r="I97" s="29" t="s">
        <v>910</v>
      </c>
      <c r="J97" s="29" t="s">
        <v>935</v>
      </c>
    </row>
    <row r="98" spans="1:10" ht="39" customHeight="1" x14ac:dyDescent="0.25">
      <c r="A98" s="29" t="s">
        <v>936</v>
      </c>
      <c r="B98" s="27" t="s">
        <v>53</v>
      </c>
      <c r="C98" s="27" t="s">
        <v>937</v>
      </c>
      <c r="D98" s="27" t="s">
        <v>687</v>
      </c>
      <c r="E98" s="28" t="s">
        <v>50</v>
      </c>
      <c r="F98" s="29" t="s">
        <v>528</v>
      </c>
      <c r="G98" s="29" t="s">
        <v>938</v>
      </c>
      <c r="H98" s="29" t="s">
        <v>939</v>
      </c>
      <c r="I98" s="29" t="s">
        <v>910</v>
      </c>
      <c r="J98" s="29" t="s">
        <v>940</v>
      </c>
    </row>
    <row r="99" spans="1:10" ht="25.95" customHeight="1" x14ac:dyDescent="0.25">
      <c r="A99" s="29" t="s">
        <v>941</v>
      </c>
      <c r="B99" s="27" t="s">
        <v>53</v>
      </c>
      <c r="C99" s="27" t="s">
        <v>942</v>
      </c>
      <c r="D99" s="27" t="s">
        <v>896</v>
      </c>
      <c r="E99" s="28" t="s">
        <v>50</v>
      </c>
      <c r="F99" s="29" t="s">
        <v>398</v>
      </c>
      <c r="G99" s="29" t="s">
        <v>943</v>
      </c>
      <c r="H99" s="29" t="s">
        <v>943</v>
      </c>
      <c r="I99" s="29" t="s">
        <v>910</v>
      </c>
      <c r="J99" s="29" t="s">
        <v>940</v>
      </c>
    </row>
    <row r="100" spans="1:10" ht="39" customHeight="1" x14ac:dyDescent="0.25">
      <c r="A100" s="29" t="s">
        <v>944</v>
      </c>
      <c r="B100" s="27" t="s">
        <v>53</v>
      </c>
      <c r="C100" s="27" t="s">
        <v>945</v>
      </c>
      <c r="D100" s="27" t="s">
        <v>687</v>
      </c>
      <c r="E100" s="28" t="s">
        <v>50</v>
      </c>
      <c r="F100" s="29" t="s">
        <v>869</v>
      </c>
      <c r="G100" s="29" t="s">
        <v>946</v>
      </c>
      <c r="H100" s="29" t="s">
        <v>947</v>
      </c>
      <c r="I100" s="29" t="s">
        <v>910</v>
      </c>
      <c r="J100" s="29" t="s">
        <v>948</v>
      </c>
    </row>
    <row r="101" spans="1:10" ht="39" customHeight="1" x14ac:dyDescent="0.25">
      <c r="A101" s="29" t="s">
        <v>949</v>
      </c>
      <c r="B101" s="27" t="s">
        <v>53</v>
      </c>
      <c r="C101" s="27" t="s">
        <v>950</v>
      </c>
      <c r="D101" s="27" t="s">
        <v>687</v>
      </c>
      <c r="E101" s="28" t="s">
        <v>50</v>
      </c>
      <c r="F101" s="29" t="s">
        <v>707</v>
      </c>
      <c r="G101" s="29" t="s">
        <v>951</v>
      </c>
      <c r="H101" s="29" t="s">
        <v>952</v>
      </c>
      <c r="I101" s="29" t="s">
        <v>953</v>
      </c>
      <c r="J101" s="29" t="s">
        <v>948</v>
      </c>
    </row>
    <row r="102" spans="1:10" ht="39" customHeight="1" x14ac:dyDescent="0.25">
      <c r="A102" s="29" t="s">
        <v>954</v>
      </c>
      <c r="B102" s="27" t="s">
        <v>53</v>
      </c>
      <c r="C102" s="27" t="s">
        <v>955</v>
      </c>
      <c r="D102" s="27" t="s">
        <v>896</v>
      </c>
      <c r="E102" s="28" t="s">
        <v>50</v>
      </c>
      <c r="F102" s="29" t="s">
        <v>398</v>
      </c>
      <c r="G102" s="29" t="s">
        <v>956</v>
      </c>
      <c r="H102" s="29" t="s">
        <v>956</v>
      </c>
      <c r="I102" s="29" t="s">
        <v>953</v>
      </c>
      <c r="J102" s="29" t="s">
        <v>957</v>
      </c>
    </row>
    <row r="103" spans="1:10" ht="25.95" customHeight="1" x14ac:dyDescent="0.25">
      <c r="A103" s="29" t="s">
        <v>958</v>
      </c>
      <c r="B103" s="27" t="s">
        <v>53</v>
      </c>
      <c r="C103" s="27" t="s">
        <v>959</v>
      </c>
      <c r="D103" s="27" t="s">
        <v>960</v>
      </c>
      <c r="E103" s="28" t="s">
        <v>179</v>
      </c>
      <c r="F103" s="29" t="s">
        <v>553</v>
      </c>
      <c r="G103" s="29" t="s">
        <v>961</v>
      </c>
      <c r="H103" s="29" t="s">
        <v>962</v>
      </c>
      <c r="I103" s="29" t="s">
        <v>953</v>
      </c>
      <c r="J103" s="29" t="s">
        <v>957</v>
      </c>
    </row>
    <row r="104" spans="1:10" ht="25.95" customHeight="1" x14ac:dyDescent="0.25">
      <c r="A104" s="29" t="s">
        <v>963</v>
      </c>
      <c r="B104" s="27" t="s">
        <v>53</v>
      </c>
      <c r="C104" s="27" t="s">
        <v>964</v>
      </c>
      <c r="D104" s="27" t="s">
        <v>896</v>
      </c>
      <c r="E104" s="28" t="s">
        <v>50</v>
      </c>
      <c r="F104" s="29" t="s">
        <v>398</v>
      </c>
      <c r="G104" s="29" t="s">
        <v>965</v>
      </c>
      <c r="H104" s="29" t="s">
        <v>965</v>
      </c>
      <c r="I104" s="29" t="s">
        <v>953</v>
      </c>
      <c r="J104" s="29" t="s">
        <v>957</v>
      </c>
    </row>
    <row r="105" spans="1:10" ht="39" customHeight="1" x14ac:dyDescent="0.25">
      <c r="A105" s="29" t="s">
        <v>966</v>
      </c>
      <c r="B105" s="27" t="s">
        <v>53</v>
      </c>
      <c r="C105" s="27" t="s">
        <v>967</v>
      </c>
      <c r="D105" s="27" t="s">
        <v>968</v>
      </c>
      <c r="E105" s="28" t="s">
        <v>50</v>
      </c>
      <c r="F105" s="29" t="s">
        <v>707</v>
      </c>
      <c r="G105" s="29" t="s">
        <v>969</v>
      </c>
      <c r="H105" s="29" t="s">
        <v>970</v>
      </c>
      <c r="I105" s="29" t="s">
        <v>953</v>
      </c>
      <c r="J105" s="29" t="s">
        <v>971</v>
      </c>
    </row>
    <row r="106" spans="1:10" ht="52.05" customHeight="1" x14ac:dyDescent="0.25">
      <c r="A106" s="29" t="s">
        <v>972</v>
      </c>
      <c r="B106" s="27" t="s">
        <v>53</v>
      </c>
      <c r="C106" s="27" t="s">
        <v>973</v>
      </c>
      <c r="D106" s="27" t="s">
        <v>687</v>
      </c>
      <c r="E106" s="28" t="s">
        <v>50</v>
      </c>
      <c r="F106" s="29" t="s">
        <v>907</v>
      </c>
      <c r="G106" s="29" t="s">
        <v>974</v>
      </c>
      <c r="H106" s="29" t="s">
        <v>975</v>
      </c>
      <c r="I106" s="29" t="s">
        <v>953</v>
      </c>
      <c r="J106" s="29" t="s">
        <v>971</v>
      </c>
    </row>
    <row r="107" spans="1:10" ht="39" customHeight="1" x14ac:dyDescent="0.25">
      <c r="A107" s="29" t="s">
        <v>976</v>
      </c>
      <c r="B107" s="27" t="s">
        <v>53</v>
      </c>
      <c r="C107" s="27" t="s">
        <v>977</v>
      </c>
      <c r="D107" s="27" t="s">
        <v>687</v>
      </c>
      <c r="E107" s="28" t="s">
        <v>50</v>
      </c>
      <c r="F107" s="29" t="s">
        <v>398</v>
      </c>
      <c r="G107" s="29" t="s">
        <v>978</v>
      </c>
      <c r="H107" s="29" t="s">
        <v>978</v>
      </c>
      <c r="I107" s="29" t="s">
        <v>953</v>
      </c>
      <c r="J107" s="29" t="s">
        <v>971</v>
      </c>
    </row>
    <row r="108" spans="1:10" ht="39" customHeight="1" x14ac:dyDescent="0.25">
      <c r="A108" s="29" t="s">
        <v>979</v>
      </c>
      <c r="B108" s="27" t="s">
        <v>53</v>
      </c>
      <c r="C108" s="27" t="s">
        <v>980</v>
      </c>
      <c r="D108" s="27" t="s">
        <v>981</v>
      </c>
      <c r="E108" s="28" t="s">
        <v>174</v>
      </c>
      <c r="F108" s="29" t="s">
        <v>982</v>
      </c>
      <c r="G108" s="29" t="s">
        <v>983</v>
      </c>
      <c r="H108" s="29" t="s">
        <v>984</v>
      </c>
      <c r="I108" s="29" t="s">
        <v>953</v>
      </c>
      <c r="J108" s="29" t="s">
        <v>971</v>
      </c>
    </row>
    <row r="109" spans="1:10" ht="24" customHeight="1" x14ac:dyDescent="0.25">
      <c r="A109" s="29" t="s">
        <v>985</v>
      </c>
      <c r="B109" s="27" t="s">
        <v>53</v>
      </c>
      <c r="C109" s="27" t="s">
        <v>986</v>
      </c>
      <c r="D109" s="27" t="s">
        <v>171</v>
      </c>
      <c r="E109" s="28" t="s">
        <v>50</v>
      </c>
      <c r="F109" s="29" t="s">
        <v>398</v>
      </c>
      <c r="G109" s="29" t="s">
        <v>430</v>
      </c>
      <c r="H109" s="29" t="s">
        <v>430</v>
      </c>
      <c r="I109" s="29" t="s">
        <v>953</v>
      </c>
      <c r="J109" s="29" t="s">
        <v>971</v>
      </c>
    </row>
    <row r="110" spans="1:10" x14ac:dyDescent="0.25">
      <c r="A110" s="38"/>
      <c r="B110" s="38"/>
      <c r="C110" s="38"/>
      <c r="D110" s="38"/>
      <c r="E110" s="38"/>
      <c r="F110" s="38"/>
      <c r="G110" s="38"/>
      <c r="H110" s="38"/>
      <c r="I110" s="38"/>
      <c r="J110" s="38"/>
    </row>
    <row r="111" spans="1:10" x14ac:dyDescent="0.25">
      <c r="A111" s="44"/>
      <c r="B111" s="44"/>
      <c r="C111" s="44"/>
      <c r="D111" s="37"/>
      <c r="E111" s="34"/>
      <c r="F111" s="45" t="s">
        <v>34</v>
      </c>
      <c r="G111" s="44"/>
      <c r="H111" s="46">
        <v>1061708.48</v>
      </c>
      <c r="I111" s="44"/>
      <c r="J111" s="44"/>
    </row>
    <row r="112" spans="1:10" x14ac:dyDescent="0.25">
      <c r="A112" s="44"/>
      <c r="B112" s="44"/>
      <c r="C112" s="44"/>
      <c r="D112" s="37"/>
      <c r="E112" s="34"/>
      <c r="F112" s="45" t="s">
        <v>35</v>
      </c>
      <c r="G112" s="44"/>
      <c r="H112" s="46">
        <v>226196.49</v>
      </c>
      <c r="I112" s="44"/>
      <c r="J112" s="44"/>
    </row>
    <row r="113" spans="1:10" x14ac:dyDescent="0.25">
      <c r="A113" s="44"/>
      <c r="B113" s="44"/>
      <c r="C113" s="44"/>
      <c r="D113" s="37"/>
      <c r="E113" s="34"/>
      <c r="F113" s="45" t="s">
        <v>36</v>
      </c>
      <c r="G113" s="44"/>
      <c r="H113" s="46">
        <v>1287904.97</v>
      </c>
      <c r="I113" s="44"/>
      <c r="J113" s="44"/>
    </row>
    <row r="114" spans="1:10" ht="60" customHeight="1" x14ac:dyDescent="0.25">
      <c r="A114" s="33"/>
      <c r="B114" s="33"/>
      <c r="C114" s="33"/>
      <c r="D114" s="33"/>
      <c r="E114" s="33"/>
      <c r="F114" s="33"/>
      <c r="G114" s="33"/>
      <c r="H114" s="33"/>
      <c r="I114" s="33"/>
      <c r="J114" s="33"/>
    </row>
    <row r="115" spans="1:10" ht="70.05" customHeight="1" x14ac:dyDescent="0.25">
      <c r="A115" s="42" t="s">
        <v>1196</v>
      </c>
      <c r="B115" s="43"/>
      <c r="C115" s="43"/>
      <c r="D115" s="43"/>
      <c r="E115" s="43"/>
      <c r="F115" s="43"/>
      <c r="G115" s="43"/>
      <c r="H115" s="43"/>
      <c r="I115" s="43"/>
      <c r="J115" s="43"/>
    </row>
  </sheetData>
  <mergeCells count="15">
    <mergeCell ref="E1:G1"/>
    <mergeCell ref="H1:J1"/>
    <mergeCell ref="E2:G2"/>
    <mergeCell ref="H2:J2"/>
    <mergeCell ref="A3:J3"/>
    <mergeCell ref="A113:C113"/>
    <mergeCell ref="F113:G113"/>
    <mergeCell ref="H113:J113"/>
    <mergeCell ref="A115:J115"/>
    <mergeCell ref="A111:C111"/>
    <mergeCell ref="F111:G111"/>
    <mergeCell ref="H111:J111"/>
    <mergeCell ref="A112:C112"/>
    <mergeCell ref="F112:G112"/>
    <mergeCell ref="H112:J112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&amp;L &amp;C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1"/>
  <sheetViews>
    <sheetView showWhiteSpace="0" workbookViewId="0">
      <selection activeCell="B28" sqref="B28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3" x14ac:dyDescent="0.25">
      <c r="A1" s="1"/>
      <c r="B1" s="1" t="s">
        <v>0</v>
      </c>
      <c r="C1" s="1" t="s">
        <v>1</v>
      </c>
      <c r="D1" s="48" t="s">
        <v>2</v>
      </c>
      <c r="E1" s="48"/>
      <c r="F1" s="48" t="s">
        <v>3</v>
      </c>
      <c r="G1" s="48"/>
    </row>
    <row r="2" spans="1:13" ht="94.95" customHeight="1" x14ac:dyDescent="0.25">
      <c r="A2" s="32"/>
      <c r="B2" s="32" t="s">
        <v>4</v>
      </c>
      <c r="C2" s="32" t="s">
        <v>5</v>
      </c>
      <c r="D2" s="45" t="s">
        <v>6</v>
      </c>
      <c r="E2" s="45"/>
      <c r="F2" s="45" t="s">
        <v>7</v>
      </c>
      <c r="G2" s="45"/>
    </row>
    <row r="3" spans="1:13" x14ac:dyDescent="0.25">
      <c r="A3" s="49" t="s">
        <v>987</v>
      </c>
      <c r="B3" s="43"/>
      <c r="C3" s="43"/>
      <c r="D3" s="43"/>
      <c r="E3" s="43"/>
      <c r="F3" s="43"/>
      <c r="G3" s="43"/>
    </row>
    <row r="4" spans="1:13" x14ac:dyDescent="0.25">
      <c r="A4" s="2" t="s">
        <v>9</v>
      </c>
      <c r="B4" s="2" t="s">
        <v>10</v>
      </c>
      <c r="C4" s="4" t="s">
        <v>988</v>
      </c>
      <c r="D4" s="4" t="s">
        <v>989</v>
      </c>
      <c r="E4" s="4" t="s">
        <v>990</v>
      </c>
      <c r="F4" s="4" t="s">
        <v>991</v>
      </c>
      <c r="G4" s="4" t="s">
        <v>992</v>
      </c>
      <c r="H4" s="4" t="s">
        <v>993</v>
      </c>
      <c r="I4" s="4" t="s">
        <v>994</v>
      </c>
      <c r="J4" s="4" t="s">
        <v>995</v>
      </c>
      <c r="K4" s="4" t="s">
        <v>996</v>
      </c>
      <c r="L4" s="4" t="s">
        <v>997</v>
      </c>
      <c r="M4" s="4" t="s">
        <v>998</v>
      </c>
    </row>
    <row r="5" spans="1:13" ht="24" customHeight="1" x14ac:dyDescent="0.25">
      <c r="A5" s="5" t="s">
        <v>14</v>
      </c>
      <c r="B5" s="5" t="s">
        <v>15</v>
      </c>
      <c r="C5" s="7" t="s">
        <v>999</v>
      </c>
      <c r="D5" s="41" t="s">
        <v>1000</v>
      </c>
      <c r="E5" s="41" t="s">
        <v>1001</v>
      </c>
      <c r="F5" s="41" t="s">
        <v>1001</v>
      </c>
      <c r="G5" s="41" t="s">
        <v>1002</v>
      </c>
      <c r="H5" s="41" t="s">
        <v>1003</v>
      </c>
      <c r="I5" s="41" t="s">
        <v>1004</v>
      </c>
      <c r="J5" s="41" t="s">
        <v>1005</v>
      </c>
      <c r="K5" s="41" t="s">
        <v>1005</v>
      </c>
      <c r="L5" s="41" t="s">
        <v>1006</v>
      </c>
      <c r="M5" s="41" t="s">
        <v>1007</v>
      </c>
    </row>
    <row r="6" spans="1:13" ht="24" customHeight="1" x14ac:dyDescent="0.25">
      <c r="A6" s="5" t="s">
        <v>16</v>
      </c>
      <c r="B6" s="5" t="s">
        <v>17</v>
      </c>
      <c r="C6" s="7" t="s">
        <v>1008</v>
      </c>
      <c r="D6" s="41" t="s">
        <v>1009</v>
      </c>
      <c r="E6" s="41" t="s">
        <v>1010</v>
      </c>
      <c r="F6" s="41" t="s">
        <v>1010</v>
      </c>
      <c r="G6" s="41" t="s">
        <v>1010</v>
      </c>
      <c r="H6" s="41" t="s">
        <v>1010</v>
      </c>
      <c r="I6" s="41" t="s">
        <v>1010</v>
      </c>
      <c r="J6" s="41" t="s">
        <v>1010</v>
      </c>
      <c r="K6" s="41" t="s">
        <v>1010</v>
      </c>
      <c r="L6" s="41" t="s">
        <v>1010</v>
      </c>
      <c r="M6" s="41" t="s">
        <v>1011</v>
      </c>
    </row>
    <row r="7" spans="1:13" ht="24" customHeight="1" x14ac:dyDescent="0.25">
      <c r="A7" s="5" t="s">
        <v>18</v>
      </c>
      <c r="B7" s="5" t="s">
        <v>19</v>
      </c>
      <c r="C7" s="7" t="s">
        <v>1012</v>
      </c>
      <c r="D7" s="41" t="s">
        <v>1012</v>
      </c>
      <c r="E7" s="7" t="s">
        <v>1013</v>
      </c>
      <c r="F7" s="7" t="s">
        <v>1013</v>
      </c>
      <c r="G7" s="7" t="s">
        <v>1013</v>
      </c>
      <c r="H7" s="7" t="s">
        <v>1013</v>
      </c>
      <c r="I7" s="7" t="s">
        <v>1013</v>
      </c>
      <c r="J7" s="7" t="s">
        <v>1013</v>
      </c>
      <c r="K7" s="7" t="s">
        <v>1013</v>
      </c>
      <c r="L7" s="7" t="s">
        <v>1013</v>
      </c>
      <c r="M7" s="7" t="s">
        <v>1013</v>
      </c>
    </row>
    <row r="8" spans="1:13" ht="24" customHeight="1" x14ac:dyDescent="0.25">
      <c r="A8" s="5" t="s">
        <v>20</v>
      </c>
      <c r="B8" s="5" t="s">
        <v>21</v>
      </c>
      <c r="C8" s="7" t="s">
        <v>1014</v>
      </c>
      <c r="D8" s="41" t="s">
        <v>1015</v>
      </c>
      <c r="E8" s="41" t="s">
        <v>1015</v>
      </c>
      <c r="F8" s="41" t="s">
        <v>1015</v>
      </c>
      <c r="G8" s="41" t="s">
        <v>1015</v>
      </c>
      <c r="H8" s="41" t="s">
        <v>1015</v>
      </c>
      <c r="I8" s="41" t="s">
        <v>1016</v>
      </c>
      <c r="J8" s="7" t="s">
        <v>1013</v>
      </c>
      <c r="K8" s="7" t="s">
        <v>1013</v>
      </c>
      <c r="L8" s="7" t="s">
        <v>1013</v>
      </c>
      <c r="M8" s="7" t="s">
        <v>1013</v>
      </c>
    </row>
    <row r="9" spans="1:13" ht="24" customHeight="1" x14ac:dyDescent="0.25">
      <c r="A9" s="5" t="s">
        <v>22</v>
      </c>
      <c r="B9" s="5" t="s">
        <v>23</v>
      </c>
      <c r="C9" s="7" t="s">
        <v>1017</v>
      </c>
      <c r="D9" s="7" t="s">
        <v>1013</v>
      </c>
      <c r="E9" s="7" t="s">
        <v>1013</v>
      </c>
      <c r="F9" s="7" t="s">
        <v>1013</v>
      </c>
      <c r="G9" s="7" t="s">
        <v>1013</v>
      </c>
      <c r="H9" s="41" t="s">
        <v>1018</v>
      </c>
      <c r="I9" s="41" t="s">
        <v>1018</v>
      </c>
      <c r="J9" s="41" t="s">
        <v>1018</v>
      </c>
      <c r="K9" s="41" t="s">
        <v>1018</v>
      </c>
      <c r="L9" s="41" t="s">
        <v>1018</v>
      </c>
      <c r="M9" s="7" t="s">
        <v>1013</v>
      </c>
    </row>
    <row r="10" spans="1:13" ht="24" customHeight="1" x14ac:dyDescent="0.25">
      <c r="A10" s="5" t="s">
        <v>24</v>
      </c>
      <c r="B10" s="5" t="s">
        <v>25</v>
      </c>
      <c r="C10" s="7" t="s">
        <v>1019</v>
      </c>
      <c r="D10" s="7" t="s">
        <v>1013</v>
      </c>
      <c r="E10" s="7" t="s">
        <v>1013</v>
      </c>
      <c r="F10" s="7" t="s">
        <v>1013</v>
      </c>
      <c r="G10" s="7" t="s">
        <v>1013</v>
      </c>
      <c r="H10" s="7" t="s">
        <v>1013</v>
      </c>
      <c r="I10" s="7" t="s">
        <v>1013</v>
      </c>
      <c r="J10" s="41" t="s">
        <v>1020</v>
      </c>
      <c r="K10" s="41" t="s">
        <v>1020</v>
      </c>
      <c r="L10" s="41" t="s">
        <v>1021</v>
      </c>
      <c r="M10" s="7" t="s">
        <v>1013</v>
      </c>
    </row>
    <row r="11" spans="1:13" ht="24" customHeight="1" x14ac:dyDescent="0.25">
      <c r="A11" s="5" t="s">
        <v>26</v>
      </c>
      <c r="B11" s="5" t="s">
        <v>27</v>
      </c>
      <c r="C11" s="7" t="s">
        <v>1022</v>
      </c>
      <c r="D11" s="7" t="s">
        <v>1013</v>
      </c>
      <c r="E11" s="7" t="s">
        <v>1013</v>
      </c>
      <c r="F11" s="7" t="s">
        <v>1013</v>
      </c>
      <c r="G11" s="7" t="s">
        <v>1013</v>
      </c>
      <c r="H11" s="7" t="s">
        <v>1013</v>
      </c>
      <c r="I11" s="41" t="s">
        <v>1023</v>
      </c>
      <c r="J11" s="41" t="s">
        <v>1023</v>
      </c>
      <c r="K11" s="41" t="s">
        <v>1023</v>
      </c>
      <c r="L11" s="41" t="s">
        <v>1023</v>
      </c>
      <c r="M11" s="41" t="s">
        <v>1023</v>
      </c>
    </row>
    <row r="12" spans="1:13" ht="24" customHeight="1" x14ac:dyDescent="0.25">
      <c r="A12" s="5" t="s">
        <v>28</v>
      </c>
      <c r="B12" s="5" t="s">
        <v>29</v>
      </c>
      <c r="C12" s="7" t="s">
        <v>1024</v>
      </c>
      <c r="D12" s="7" t="s">
        <v>1013</v>
      </c>
      <c r="E12" s="7" t="s">
        <v>1013</v>
      </c>
      <c r="F12" s="7" t="s">
        <v>1013</v>
      </c>
      <c r="G12" s="41" t="s">
        <v>1024</v>
      </c>
      <c r="H12" s="7" t="s">
        <v>1013</v>
      </c>
      <c r="I12" s="7" t="s">
        <v>1013</v>
      </c>
      <c r="J12" s="7" t="s">
        <v>1013</v>
      </c>
      <c r="K12" s="7" t="s">
        <v>1013</v>
      </c>
      <c r="L12" s="7" t="s">
        <v>1013</v>
      </c>
      <c r="M12" s="7" t="s">
        <v>1013</v>
      </c>
    </row>
    <row r="13" spans="1:13" ht="24" customHeight="1" x14ac:dyDescent="0.25">
      <c r="A13" s="5" t="s">
        <v>30</v>
      </c>
      <c r="B13" s="5" t="s">
        <v>31</v>
      </c>
      <c r="C13" s="7" t="s">
        <v>1025</v>
      </c>
      <c r="D13" s="7" t="s">
        <v>1013</v>
      </c>
      <c r="E13" s="41" t="s">
        <v>1026</v>
      </c>
      <c r="F13" s="41" t="s">
        <v>1026</v>
      </c>
      <c r="G13" s="7" t="s">
        <v>1013</v>
      </c>
      <c r="H13" s="7" t="s">
        <v>1013</v>
      </c>
      <c r="I13" s="7" t="s">
        <v>1013</v>
      </c>
      <c r="J13" s="7" t="s">
        <v>1013</v>
      </c>
      <c r="K13" s="7" t="s">
        <v>1013</v>
      </c>
      <c r="L13" s="7" t="s">
        <v>1013</v>
      </c>
      <c r="M13" s="7" t="s">
        <v>1013</v>
      </c>
    </row>
    <row r="14" spans="1:13" ht="24" customHeight="1" x14ac:dyDescent="0.25">
      <c r="A14" s="5" t="s">
        <v>32</v>
      </c>
      <c r="B14" s="5" t="s">
        <v>33</v>
      </c>
      <c r="C14" s="7" t="s">
        <v>1027</v>
      </c>
      <c r="D14" s="7" t="s">
        <v>1013</v>
      </c>
      <c r="E14" s="7" t="s">
        <v>1013</v>
      </c>
      <c r="F14" s="7" t="s">
        <v>1013</v>
      </c>
      <c r="G14" s="7" t="s">
        <v>1013</v>
      </c>
      <c r="H14" s="7" t="s">
        <v>1013</v>
      </c>
      <c r="I14" s="7" t="s">
        <v>1013</v>
      </c>
      <c r="J14" s="7" t="s">
        <v>1013</v>
      </c>
      <c r="K14" s="7" t="s">
        <v>1013</v>
      </c>
      <c r="L14" s="7" t="s">
        <v>1013</v>
      </c>
      <c r="M14" s="41" t="s">
        <v>1027</v>
      </c>
    </row>
    <row r="15" spans="1:13" x14ac:dyDescent="0.25">
      <c r="A15" s="45" t="s">
        <v>1028</v>
      </c>
      <c r="B15" s="45"/>
      <c r="C15" s="32"/>
      <c r="D15" s="34" t="s">
        <v>1029</v>
      </c>
      <c r="E15" s="34" t="s">
        <v>1030</v>
      </c>
      <c r="F15" s="34" t="s">
        <v>1030</v>
      </c>
      <c r="G15" s="34" t="s">
        <v>1031</v>
      </c>
      <c r="H15" s="34" t="s">
        <v>1032</v>
      </c>
      <c r="I15" s="34" t="s">
        <v>1033</v>
      </c>
      <c r="J15" s="34" t="s">
        <v>1034</v>
      </c>
      <c r="K15" s="34" t="s">
        <v>1034</v>
      </c>
      <c r="L15" s="34" t="s">
        <v>1035</v>
      </c>
      <c r="M15" s="34" t="s">
        <v>1036</v>
      </c>
    </row>
    <row r="16" spans="1:13" x14ac:dyDescent="0.25">
      <c r="A16" s="45" t="s">
        <v>1037</v>
      </c>
      <c r="B16" s="45"/>
      <c r="C16" s="32"/>
      <c r="D16" s="34" t="s">
        <v>1038</v>
      </c>
      <c r="E16" s="34" t="s">
        <v>1039</v>
      </c>
      <c r="F16" s="34" t="s">
        <v>1039</v>
      </c>
      <c r="G16" s="34" t="s">
        <v>1040</v>
      </c>
      <c r="H16" s="34" t="s">
        <v>1041</v>
      </c>
      <c r="I16" s="34" t="s">
        <v>1042</v>
      </c>
      <c r="J16" s="34" t="s">
        <v>1043</v>
      </c>
      <c r="K16" s="34" t="s">
        <v>1043</v>
      </c>
      <c r="L16" s="34" t="s">
        <v>1044</v>
      </c>
      <c r="M16" s="34" t="s">
        <v>1045</v>
      </c>
    </row>
    <row r="17" spans="1:13" x14ac:dyDescent="0.25">
      <c r="A17" s="45" t="s">
        <v>1046</v>
      </c>
      <c r="B17" s="45"/>
      <c r="C17" s="32"/>
      <c r="D17" s="34" t="s">
        <v>1029</v>
      </c>
      <c r="E17" s="34" t="s">
        <v>1047</v>
      </c>
      <c r="F17" s="34" t="s">
        <v>1048</v>
      </c>
      <c r="G17" s="34" t="s">
        <v>1049</v>
      </c>
      <c r="H17" s="34" t="s">
        <v>1050</v>
      </c>
      <c r="I17" s="34" t="s">
        <v>1051</v>
      </c>
      <c r="J17" s="34" t="s">
        <v>1052</v>
      </c>
      <c r="K17" s="34" t="s">
        <v>1053</v>
      </c>
      <c r="L17" s="34" t="s">
        <v>1054</v>
      </c>
      <c r="M17" s="34" t="s">
        <v>1055</v>
      </c>
    </row>
    <row r="18" spans="1:13" x14ac:dyDescent="0.25">
      <c r="A18" s="45" t="s">
        <v>1056</v>
      </c>
      <c r="B18" s="45"/>
      <c r="C18" s="32"/>
      <c r="D18" s="34" t="s">
        <v>1038</v>
      </c>
      <c r="E18" s="34" t="s">
        <v>1057</v>
      </c>
      <c r="F18" s="34" t="s">
        <v>1058</v>
      </c>
      <c r="G18" s="34" t="s">
        <v>1059</v>
      </c>
      <c r="H18" s="34" t="s">
        <v>1060</v>
      </c>
      <c r="I18" s="34" t="s">
        <v>1061</v>
      </c>
      <c r="J18" s="34" t="s">
        <v>1062</v>
      </c>
      <c r="K18" s="34" t="s">
        <v>1063</v>
      </c>
      <c r="L18" s="34" t="s">
        <v>1064</v>
      </c>
      <c r="M18" s="34" t="s">
        <v>1065</v>
      </c>
    </row>
    <row r="19" spans="1:13" x14ac:dyDescent="0.25">
      <c r="A19" s="38"/>
      <c r="B19" s="38"/>
      <c r="C19" s="38"/>
      <c r="D19" s="38"/>
      <c r="E19" s="38"/>
      <c r="F19" s="38"/>
      <c r="G19" s="38"/>
    </row>
    <row r="20" spans="1:13" ht="60" customHeight="1" x14ac:dyDescent="0.25">
      <c r="A20" s="33"/>
      <c r="B20" s="33"/>
      <c r="C20" s="33"/>
      <c r="D20" s="33"/>
      <c r="E20" s="33"/>
      <c r="F20" s="33"/>
      <c r="G20" s="33"/>
    </row>
    <row r="21" spans="1:13" ht="70.05" customHeight="1" x14ac:dyDescent="0.25">
      <c r="A21" s="42" t="s">
        <v>1196</v>
      </c>
      <c r="B21" s="43"/>
      <c r="C21" s="43"/>
      <c r="D21" s="43"/>
      <c r="E21" s="43"/>
      <c r="F21" s="43"/>
      <c r="G21" s="43"/>
    </row>
  </sheetData>
  <mergeCells count="10">
    <mergeCell ref="D1:E1"/>
    <mergeCell ref="F1:G1"/>
    <mergeCell ref="D2:E2"/>
    <mergeCell ref="F2:G2"/>
    <mergeCell ref="A3:G3"/>
    <mergeCell ref="A15:B15"/>
    <mergeCell ref="A16:B16"/>
    <mergeCell ref="A17:B17"/>
    <mergeCell ref="A18:B18"/>
    <mergeCell ref="A21:G21"/>
  </mergeCells>
  <printOptions horizontalCentered="1"/>
  <pageMargins left="0.51181102362204722" right="0.51181102362204722" top="0.98425196850393704" bottom="0.98425196850393704" header="0.51181102362204722" footer="0.51181102362204722"/>
  <pageSetup paperSize="8" scale="8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Resumo do Orçamento</vt:lpstr>
      <vt:lpstr>Orçamento Sintético</vt:lpstr>
      <vt:lpstr>CPUs</vt:lpstr>
      <vt:lpstr>Curva ABC de Serviços</vt:lpstr>
      <vt:lpstr>Cronograma</vt:lpstr>
      <vt:lpstr>CPUs!Titulos_de_impressao</vt:lpstr>
      <vt:lpstr>'Curva ABC de Serviços'!Titulos_de_impressao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Itamazinho Ramos</cp:lastModifiedBy>
  <cp:revision>0</cp:revision>
  <cp:lastPrinted>2026-07-27T17:31:02Z</cp:lastPrinted>
  <dcterms:created xsi:type="dcterms:W3CDTF">2026-07-23T18:29:57Z</dcterms:created>
  <dcterms:modified xsi:type="dcterms:W3CDTF">2026-07-27T17:31:11Z</dcterms:modified>
</cp:coreProperties>
</file>